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cc-shu\Dropbox\00myWorks\05_BooksUnderWay\8 五南_我分類故我在\Main\4\"/>
    </mc:Choice>
  </mc:AlternateContent>
  <bookViews>
    <workbookView xWindow="0" yWindow="0" windowWidth="19200" windowHeight="11415" tabRatio="500" activeTab="1"/>
  </bookViews>
  <sheets>
    <sheet name="梯度下降法" sheetId="1" r:id="rId1"/>
    <sheet name="OLS" sheetId="3" r:id="rId2"/>
  </sheets>
  <calcPr calcId="162913" concurrentCalc="0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C7" i="3" l="1"/>
  <c r="E3" i="3"/>
  <c r="E4" i="3"/>
  <c r="E5" i="3"/>
  <c r="E6" i="3"/>
  <c r="E2" i="3"/>
  <c r="B7" i="3"/>
  <c r="D3" i="3"/>
  <c r="D4" i="3"/>
  <c r="D5" i="3"/>
  <c r="D6" i="3"/>
  <c r="D2" i="3"/>
  <c r="B10" i="3"/>
  <c r="C10" i="3"/>
  <c r="D10" i="3"/>
  <c r="B11" i="3"/>
  <c r="C11" i="3"/>
  <c r="D11" i="3"/>
  <c r="B12" i="3"/>
  <c r="C12" i="3"/>
  <c r="D12" i="3"/>
  <c r="B13" i="3"/>
  <c r="C13" i="3"/>
  <c r="D13" i="3"/>
  <c r="B14" i="3"/>
  <c r="C14" i="3"/>
  <c r="D14" i="3"/>
  <c r="D15" i="3"/>
  <c r="B18" i="3"/>
  <c r="C18" i="3"/>
  <c r="B19" i="3"/>
  <c r="C19" i="3"/>
  <c r="B20" i="3"/>
  <c r="C20" i="3"/>
  <c r="B21" i="3"/>
  <c r="C21" i="3"/>
  <c r="B22" i="3"/>
  <c r="C22" i="3"/>
  <c r="C23" i="3"/>
  <c r="C26" i="3"/>
  <c r="B26" i="3"/>
  <c r="C30" i="3"/>
  <c r="D30" i="3"/>
  <c r="E30" i="3"/>
  <c r="F30" i="3"/>
  <c r="C31" i="3"/>
  <c r="D31" i="3"/>
  <c r="E31" i="3"/>
  <c r="F31" i="3"/>
  <c r="C32" i="3"/>
  <c r="D32" i="3"/>
  <c r="E32" i="3"/>
  <c r="F32" i="3"/>
  <c r="C33" i="3"/>
  <c r="D33" i="3"/>
  <c r="E33" i="3"/>
  <c r="F33" i="3"/>
  <c r="C34" i="3"/>
  <c r="D34" i="3"/>
  <c r="E34" i="3"/>
  <c r="F34" i="3"/>
  <c r="F35" i="3"/>
  <c r="F36" i="3"/>
  <c r="B39" i="3"/>
  <c r="C39" i="3"/>
  <c r="D39" i="3"/>
  <c r="F39" i="3"/>
  <c r="E39" i="3"/>
  <c r="D47" i="1"/>
  <c r="D46" i="1"/>
  <c r="D45" i="1"/>
  <c r="D44" i="1"/>
  <c r="D43" i="1"/>
  <c r="B47" i="1"/>
  <c r="B46" i="1"/>
  <c r="B45" i="1"/>
  <c r="B44" i="1"/>
  <c r="B43" i="1"/>
  <c r="C36" i="1"/>
  <c r="B36" i="1"/>
  <c r="C35" i="1"/>
  <c r="B35" i="1"/>
  <c r="C34" i="1"/>
  <c r="B34" i="1"/>
  <c r="C33" i="1"/>
  <c r="B33" i="1"/>
  <c r="C32" i="1"/>
  <c r="B32" i="1"/>
  <c r="C31" i="1"/>
  <c r="B31" i="1"/>
  <c r="C30" i="1"/>
  <c r="B30" i="1"/>
  <c r="C29" i="1"/>
  <c r="B29" i="1"/>
  <c r="C28" i="1"/>
  <c r="B28" i="1"/>
  <c r="C27" i="1"/>
  <c r="B27" i="1"/>
  <c r="C26" i="1"/>
  <c r="B26" i="1"/>
  <c r="C25" i="1"/>
  <c r="B25" i="1"/>
  <c r="C24" i="1"/>
  <c r="B24" i="1"/>
  <c r="C23" i="1"/>
  <c r="B23" i="1"/>
  <c r="C22" i="1"/>
  <c r="B22" i="1"/>
  <c r="C21" i="1"/>
  <c r="C20" i="1"/>
  <c r="C19" i="1"/>
  <c r="C18" i="1"/>
  <c r="C17" i="1"/>
  <c r="B21" i="1"/>
  <c r="B20" i="1"/>
  <c r="B19" i="1"/>
  <c r="B18" i="1"/>
  <c r="B17" i="1"/>
  <c r="F17" i="1"/>
  <c r="H17" i="1"/>
  <c r="J17" i="1"/>
  <c r="D18" i="1"/>
  <c r="K17" i="1"/>
  <c r="E18" i="1"/>
  <c r="F18" i="1"/>
  <c r="H18" i="1"/>
  <c r="J18" i="1"/>
  <c r="D19" i="1"/>
  <c r="K18" i="1"/>
  <c r="E19" i="1"/>
  <c r="F19" i="1"/>
  <c r="H19" i="1"/>
  <c r="J19" i="1"/>
  <c r="D20" i="1"/>
  <c r="K19" i="1"/>
  <c r="E20" i="1"/>
  <c r="F20" i="1"/>
  <c r="H20" i="1"/>
  <c r="J20" i="1"/>
  <c r="D21" i="1"/>
  <c r="K20" i="1"/>
  <c r="E21" i="1"/>
  <c r="F21" i="1"/>
  <c r="H21" i="1"/>
  <c r="J21" i="1"/>
  <c r="D22" i="1"/>
  <c r="K21" i="1"/>
  <c r="E22" i="1"/>
  <c r="F22" i="1"/>
  <c r="H22" i="1"/>
  <c r="J22" i="1"/>
  <c r="D23" i="1"/>
  <c r="K22" i="1"/>
  <c r="E23" i="1"/>
  <c r="F23" i="1"/>
  <c r="H23" i="1"/>
  <c r="J23" i="1"/>
  <c r="D24" i="1"/>
  <c r="K23" i="1"/>
  <c r="E24" i="1"/>
  <c r="F24" i="1"/>
  <c r="H24" i="1"/>
  <c r="J24" i="1"/>
  <c r="D25" i="1"/>
  <c r="K24" i="1"/>
  <c r="E25" i="1"/>
  <c r="F25" i="1"/>
  <c r="H25" i="1"/>
  <c r="J25" i="1"/>
  <c r="D26" i="1"/>
  <c r="K25" i="1"/>
  <c r="E26" i="1"/>
  <c r="F26" i="1"/>
  <c r="H26" i="1"/>
  <c r="J26" i="1"/>
  <c r="D27" i="1"/>
  <c r="K26" i="1"/>
  <c r="E27" i="1"/>
  <c r="F27" i="1"/>
  <c r="H27" i="1"/>
  <c r="J27" i="1"/>
  <c r="D28" i="1"/>
  <c r="K27" i="1"/>
  <c r="E28" i="1"/>
  <c r="F28" i="1"/>
  <c r="H28" i="1"/>
  <c r="J28" i="1"/>
  <c r="D29" i="1"/>
  <c r="K28" i="1"/>
  <c r="E29" i="1"/>
  <c r="F29" i="1"/>
  <c r="H29" i="1"/>
  <c r="J29" i="1"/>
  <c r="D30" i="1"/>
  <c r="K29" i="1"/>
  <c r="E30" i="1"/>
  <c r="F30" i="1"/>
  <c r="H30" i="1"/>
  <c r="J30" i="1"/>
  <c r="D31" i="1"/>
  <c r="K30" i="1"/>
  <c r="E31" i="1"/>
  <c r="F31" i="1"/>
  <c r="H31" i="1"/>
  <c r="J31" i="1"/>
  <c r="D32" i="1"/>
  <c r="K31" i="1"/>
  <c r="E32" i="1"/>
  <c r="F32" i="1"/>
  <c r="H32" i="1"/>
  <c r="J32" i="1"/>
  <c r="D33" i="1"/>
  <c r="K32" i="1"/>
  <c r="E33" i="1"/>
  <c r="F33" i="1"/>
  <c r="H33" i="1"/>
  <c r="J33" i="1"/>
  <c r="D34" i="1"/>
  <c r="K33" i="1"/>
  <c r="E34" i="1"/>
  <c r="F34" i="1"/>
  <c r="H34" i="1"/>
  <c r="J34" i="1"/>
  <c r="D35" i="1"/>
  <c r="K34" i="1"/>
  <c r="E35" i="1"/>
  <c r="F35" i="1"/>
  <c r="H35" i="1"/>
  <c r="J35" i="1"/>
  <c r="D36" i="1"/>
  <c r="K35" i="1"/>
  <c r="E36" i="1"/>
  <c r="F36" i="1"/>
  <c r="H36" i="1"/>
  <c r="J36" i="1"/>
  <c r="B39" i="1"/>
  <c r="K36" i="1"/>
  <c r="C39" i="1"/>
  <c r="C43" i="1"/>
  <c r="E43" i="1"/>
  <c r="F43" i="1"/>
  <c r="C44" i="1"/>
  <c r="E44" i="1"/>
  <c r="F44" i="1"/>
  <c r="C45" i="1"/>
  <c r="E45" i="1"/>
  <c r="F45" i="1"/>
  <c r="C46" i="1"/>
  <c r="E46" i="1"/>
  <c r="F46" i="1"/>
  <c r="C47" i="1"/>
  <c r="E47" i="1"/>
  <c r="F47" i="1"/>
  <c r="E49" i="1"/>
  <c r="E50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</calcChain>
</file>

<file path=xl/sharedStrings.xml><?xml version="1.0" encoding="utf-8"?>
<sst xmlns="http://schemas.openxmlformats.org/spreadsheetml/2006/main" count="55" uniqueCount="36">
  <si>
    <t>x</t>
  </si>
  <si>
    <t>y</t>
  </si>
  <si>
    <t>預測值</t>
    <phoneticPr fontId="3" type="noConversion"/>
  </si>
  <si>
    <t>疊代次數</t>
    <phoneticPr fontId="3" type="noConversion"/>
  </si>
  <si>
    <t>資料集</t>
    <phoneticPr fontId="3" type="noConversion"/>
  </si>
  <si>
    <t>誤差</t>
    <phoneticPr fontId="3" type="noConversion"/>
  </si>
  <si>
    <r>
      <rPr>
        <b/>
        <sz val="10"/>
        <rFont val="細明體"/>
        <family val="3"/>
        <charset val="136"/>
      </rPr>
      <t>誤差</t>
    </r>
    <r>
      <rPr>
        <b/>
        <sz val="10"/>
        <rFont val="Verdana"/>
        <family val="2"/>
      </rPr>
      <t>^2</t>
    </r>
    <phoneticPr fontId="3" type="noConversion"/>
  </si>
  <si>
    <t>a</t>
    <phoneticPr fontId="3" type="noConversion"/>
  </si>
  <si>
    <t>b</t>
    <phoneticPr fontId="3" type="noConversion"/>
  </si>
  <si>
    <t>Alpha</t>
    <phoneticPr fontId="3" type="noConversion"/>
  </si>
  <si>
    <t>RMSE=</t>
    <phoneticPr fontId="3" type="noConversion"/>
  </si>
  <si>
    <t>SUM=</t>
    <phoneticPr fontId="3" type="noConversion"/>
  </si>
  <si>
    <t>k</t>
    <phoneticPr fontId="3" type="noConversion"/>
  </si>
  <si>
    <t>Wa,k</t>
    <phoneticPr fontId="3" type="noConversion"/>
  </si>
  <si>
    <t>Wb,k</t>
    <phoneticPr fontId="3" type="noConversion"/>
  </si>
  <si>
    <t>Wa,k+1</t>
    <phoneticPr fontId="3" type="noConversion"/>
  </si>
  <si>
    <t>Wb,k+1</t>
    <phoneticPr fontId="3" type="noConversion"/>
  </si>
  <si>
    <t>梯度下降法估計迴歸係數</t>
    <phoneticPr fontId="3" type="noConversion"/>
  </si>
  <si>
    <t>Multiplication</t>
  </si>
  <si>
    <t>Dataset</t>
    <phoneticPr fontId="3" type="noConversion"/>
  </si>
  <si>
    <t>mean</t>
    <phoneticPr fontId="7" type="noConversion"/>
  </si>
  <si>
    <t>x-mean(x)</t>
    <phoneticPr fontId="7" type="noConversion"/>
  </si>
  <si>
    <t>y-mean(y)</t>
    <phoneticPr fontId="7" type="noConversion"/>
  </si>
  <si>
    <t>預測誤差</t>
    <phoneticPr fontId="3" type="noConversion"/>
  </si>
  <si>
    <t>誤差平方</t>
    <phoneticPr fontId="3" type="noConversion"/>
  </si>
  <si>
    <t>RMSE=</t>
    <phoneticPr fontId="3" type="noConversion"/>
  </si>
  <si>
    <r>
      <rPr>
        <b/>
        <sz val="10"/>
        <rFont val="細明體"/>
        <family val="3"/>
        <charset val="136"/>
      </rPr>
      <t>預測</t>
    </r>
    <r>
      <rPr>
        <b/>
        <sz val="10"/>
        <rFont val="Verdana"/>
        <family val="2"/>
      </rPr>
      <t>Y</t>
    </r>
    <phoneticPr fontId="3" type="noConversion"/>
  </si>
  <si>
    <t>平方</t>
  </si>
  <si>
    <t>加總</t>
    <phoneticPr fontId="3" type="noConversion"/>
  </si>
  <si>
    <t>預測</t>
  </si>
  <si>
    <t>相關係數</t>
    <phoneticPr fontId="3" type="noConversion"/>
  </si>
  <si>
    <r>
      <t xml:space="preserve">x </t>
    </r>
    <r>
      <rPr>
        <b/>
        <sz val="10"/>
        <rFont val="細明體"/>
        <family val="3"/>
        <charset val="136"/>
      </rPr>
      <t>標準差</t>
    </r>
    <phoneticPr fontId="3" type="noConversion"/>
  </si>
  <si>
    <r>
      <t>y</t>
    </r>
    <r>
      <rPr>
        <b/>
        <sz val="10"/>
        <rFont val="細明體"/>
        <family val="3"/>
        <charset val="136"/>
      </rPr>
      <t>標準差</t>
    </r>
    <phoneticPr fontId="3" type="noConversion"/>
  </si>
  <si>
    <t>係數</t>
    <phoneticPr fontId="7" type="noConversion"/>
  </si>
  <si>
    <t>結果摘要</t>
    <phoneticPr fontId="3" type="noConversion"/>
  </si>
  <si>
    <t>加總=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</si>
</sst>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00"/>
    <numFmt numFmtId="177" formatCode="0.000"/>
    <numFmt numFmtId="178" formatCode="0.00000"/>
  </numFmts>
  <fonts count="9" x14ac:knownFonts="1">
    <font>
      <sz val="10"/>
      <name val="Verdana"/>
    </font>
    <font>
      <b/>
      <sz val="10"/>
      <name val="Verdana"/>
      <family val="2"/>
    </font>
    <font>
      <b/>
      <sz val="10"/>
      <name val="Verdana"/>
      <family val="2"/>
    </font>
    <font>
      <sz val="8"/>
      <name val="Verdana"/>
      <family val="2"/>
    </font>
    <font>
      <sz val="10"/>
      <color rgb="FFFF0000"/>
      <name val="Verdana"/>
      <family val="2"/>
    </font>
    <font>
      <b/>
      <sz val="10"/>
      <name val="細明體"/>
      <family val="3"/>
      <charset val="136"/>
    </font>
    <font>
      <sz val="10"/>
      <name val="Verdana"/>
      <family val="2"/>
    </font>
    <font>
      <sz val="9"/>
      <name val="細明體"/>
      <family val="3"/>
      <charset val="136"/>
    </font>
    <font>
      <sz val="10"/>
      <name val="細明體"/>
      <family val="3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/>
  </cellStyleXfs>
  <cellXfs count="22">
    <xf numFmtId="0" fontId="0" fillId="0" borderId="0" xfId="0"/>
    <xf numFmtId="0" fontId="2" fillId="0" borderId="0" xfId="0" applyFont="1"/>
    <xf numFmtId="0" fontId="1" fillId="0" borderId="0" xfId="0" applyFont="1"/>
    <xf numFmtId="0" fontId="4" fillId="0" borderId="0" xfId="0" applyFont="1"/>
    <xf numFmtId="0" fontId="5" fillId="0" borderId="0" xfId="0" applyFont="1"/>
    <xf numFmtId="176" fontId="0" fillId="0" borderId="0" xfId="0" applyNumberFormat="1"/>
    <xf numFmtId="0" fontId="1" fillId="0" borderId="0" xfId="0" applyFont="1" applyAlignment="1">
      <alignment horizontal="right"/>
    </xf>
    <xf numFmtId="177" fontId="0" fillId="0" borderId="0" xfId="0" applyNumberFormat="1"/>
    <xf numFmtId="0" fontId="6" fillId="0" borderId="0" xfId="0" applyFont="1"/>
    <xf numFmtId="0" fontId="6" fillId="0" borderId="0" xfId="1"/>
    <xf numFmtId="0" fontId="1" fillId="0" borderId="0" xfId="1" applyFont="1"/>
    <xf numFmtId="178" fontId="0" fillId="0" borderId="0" xfId="0" applyNumberFormat="1"/>
    <xf numFmtId="0" fontId="8" fillId="0" borderId="0" xfId="1" applyFont="1" applyAlignment="1">
      <alignment horizontal="right"/>
    </xf>
    <xf numFmtId="0" fontId="5" fillId="0" borderId="0" xfId="1" applyFont="1"/>
    <xf numFmtId="0" fontId="6" fillId="0" borderId="0" xfId="1" applyFont="1" applyAlignment="1">
      <alignment horizontal="right"/>
    </xf>
    <xf numFmtId="176" fontId="6" fillId="0" borderId="0" xfId="1" applyNumberFormat="1"/>
    <xf numFmtId="176" fontId="6" fillId="0" borderId="0" xfId="1" applyNumberFormat="1" applyFont="1"/>
    <xf numFmtId="176" fontId="6" fillId="0" borderId="0" xfId="1" applyNumberFormat="1" applyAlignment="1">
      <alignment horizontal="right"/>
    </xf>
    <xf numFmtId="0" fontId="1" fillId="2" borderId="0" xfId="0" applyFont="1" applyFill="1" applyAlignment="1">
      <alignment horizontal="right"/>
    </xf>
    <xf numFmtId="176" fontId="6" fillId="2" borderId="0" xfId="1" applyNumberFormat="1" applyFill="1" applyAlignment="1">
      <alignment horizontal="right"/>
    </xf>
    <xf numFmtId="0" fontId="1" fillId="0" borderId="0" xfId="1" applyFont="1" applyAlignment="1">
      <alignment horizontal="right"/>
    </xf>
    <xf numFmtId="0" fontId="5" fillId="0" borderId="0" xfId="1" applyFont="1" applyAlignment="1">
      <alignment horizontal="right"/>
    </xf>
  </cellXfs>
  <cellStyles count="2">
    <cellStyle name="一般" xfId="0" builtinId="0"/>
    <cellStyle name="一般 2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x versus y</a:t>
            </a:r>
            <a:r>
              <a:rPr lang="zh-TW"/>
              <a:t> 散佈圖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梯度下降法!$C$4</c:f>
              <c:strCache>
                <c:ptCount val="1"/>
                <c:pt idx="0">
                  <c:v>y</c:v>
                </c:pt>
              </c:strCache>
            </c:strRef>
          </c:tx>
          <c:spPr>
            <a:ln w="25400" cap="rnd">
              <a:noFill/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5"/>
            <c:spPr>
              <a:gradFill rotWithShape="1">
                <a:gsLst>
                  <a:gs pos="0">
                    <a:schemeClr val="accent1">
                      <a:tint val="100000"/>
                      <a:shade val="100000"/>
                      <a:satMod val="130000"/>
                    </a:schemeClr>
                  </a:gs>
                  <a:gs pos="100000">
                    <a:schemeClr val="accent1">
                      <a:tint val="50000"/>
                      <a:shade val="100000"/>
                      <a:satMod val="350000"/>
                    </a:schemeClr>
                  </a:gs>
                </a:gsLst>
                <a:lin ang="16200000" scaled="0"/>
              </a:gradFill>
              <a:ln w="9525">
                <a:solidFill>
                  <a:schemeClr val="accent1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marker>
          <c:xVal>
            <c:numRef>
              <c:f>梯度下降法!$B$5:$B$9</c:f>
              <c:numCache>
                <c:formatCode>General</c:formatCode>
                <c:ptCount val="5"/>
                <c:pt idx="0">
                  <c:v>1.11492576303808</c:v>
                </c:pt>
                <c:pt idx="1">
                  <c:v>2.0427332358753656</c:v>
                </c:pt>
                <c:pt idx="2">
                  <c:v>4.0740936857715457</c:v>
                </c:pt>
                <c:pt idx="3">
                  <c:v>3.0152449070234759</c:v>
                </c:pt>
                <c:pt idx="4">
                  <c:v>5.1973157290380358</c:v>
                </c:pt>
              </c:numCache>
            </c:numRef>
          </c:xVal>
          <c:yVal>
            <c:numRef>
              <c:f>梯度下降法!$C$5:$C$9</c:f>
              <c:numCache>
                <c:formatCode>General</c:formatCode>
                <c:ptCount val="5"/>
                <c:pt idx="0">
                  <c:v>1.0359641092392557</c:v>
                </c:pt>
                <c:pt idx="1">
                  <c:v>3.0289348077737173</c:v>
                </c:pt>
                <c:pt idx="2">
                  <c:v>3.1507004983095643</c:v>
                </c:pt>
                <c:pt idx="3">
                  <c:v>2.1314044433096231</c:v>
                </c:pt>
                <c:pt idx="4">
                  <c:v>5.0622817511271698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FA1-46FC-8F15-3E824667D5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274792"/>
        <c:axId val="456458744"/>
      </c:scatterChart>
      <c:valAx>
        <c:axId val="4362747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456458744"/>
        <c:crosses val="autoZero"/>
        <c:crossBetween val="midCat"/>
      </c:valAx>
      <c:valAx>
        <c:axId val="456458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4362747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TW"/>
              <a:t>演算誤差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梯度下降法!$H$16</c:f>
              <c:strCache>
                <c:ptCount val="1"/>
                <c:pt idx="0">
                  <c:v>誤差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val>
            <c:numRef>
              <c:f>梯度下降法!$H$17:$H$36</c:f>
              <c:numCache>
                <c:formatCode>0.000</c:formatCode>
                <c:ptCount val="20"/>
                <c:pt idx="0">
                  <c:v>-1.0359641092392557</c:v>
                </c:pt>
                <c:pt idx="1">
                  <c:v>-2.9949811264468087</c:v>
                </c:pt>
                <c:pt idx="2">
                  <c:v>-2.8140834114862168</c:v>
                </c:pt>
                <c:pt idx="3">
                  <c:v>-1.4979632944993075</c:v>
                </c:pt>
                <c:pt idx="4">
                  <c:v>-3.7702401632724376</c:v>
                </c:pt>
                <c:pt idx="5">
                  <c:v>-0.43708983687082692</c:v>
                </c:pt>
                <c:pt idx="6">
                  <c:v>-2.0181725425299648</c:v>
                </c:pt>
                <c:pt idx="7">
                  <c:v>-1.07146798201831</c:v>
                </c:pt>
                <c:pt idx="8">
                  <c:v>-0.41235907530978499</c:v>
                </c:pt>
                <c:pt idx="9">
                  <c:v>-2.1436366243687139</c:v>
                </c:pt>
                <c:pt idx="10">
                  <c:v>-0.13811787019903787</c:v>
                </c:pt>
                <c:pt idx="11">
                  <c:v>-1.5308225537491262</c:v>
                </c:pt>
                <c:pt idx="12">
                  <c:v>-0.20242899093616051</c:v>
                </c:pt>
                <c:pt idx="13">
                  <c:v>0.12913714193173709</c:v>
                </c:pt>
                <c:pt idx="14">
                  <c:v>-1.3325844542578689</c:v>
                </c:pt>
                <c:pt idx="15">
                  <c:v>1.1283483970139674E-2</c:v>
                </c:pt>
                <c:pt idx="16">
                  <c:v>-1.2875782321765625</c:v>
                </c:pt>
                <c:pt idx="17">
                  <c:v>0.23093818923317411</c:v>
                </c:pt>
                <c:pt idx="18">
                  <c:v>0.39927378245202849</c:v>
                </c:pt>
                <c:pt idx="19">
                  <c:v>-0.92826457100204873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0B0-47BB-AF5C-3CCD001B11DF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369185720"/>
        <c:axId val="298563688"/>
      </c:lineChart>
      <c:catAx>
        <c:axId val="36918572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98563688"/>
        <c:crosses val="autoZero"/>
        <c:auto val="1"/>
        <c:lblAlgn val="ctr"/>
        <c:lblOffset val="100"/>
        <c:noMultiLvlLbl val="0"/>
      </c:catAx>
      <c:valAx>
        <c:axId val="298563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691857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梯度下降法!$C$42</c:f>
              <c:strCache>
                <c:ptCount val="1"/>
                <c:pt idx="0">
                  <c:v>預測值</c:v>
                </c:pt>
              </c:strCache>
            </c:strRef>
          </c:tx>
          <c:spPr>
            <a:ln w="25400" cap="flat" cmpd="sng" algn="ctr">
              <a:noFill/>
              <a:prstDash val="sysDot"/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marker>
            <c:symbol val="circle"/>
            <c:size val="5"/>
            <c:spPr>
              <a:gradFill rotWithShape="1">
                <a:gsLst>
                  <a:gs pos="0">
                    <a:schemeClr val="accent1">
                      <a:tint val="50000"/>
                      <a:satMod val="300000"/>
                    </a:schemeClr>
                  </a:gs>
                  <a:gs pos="35000">
                    <a:schemeClr val="accent1">
                      <a:tint val="37000"/>
                      <a:satMod val="300000"/>
                    </a:schemeClr>
                  </a:gs>
                  <a:gs pos="100000">
                    <a:schemeClr val="accent1">
                      <a:tint val="15000"/>
                      <a:satMod val="350000"/>
                    </a:schemeClr>
                  </a:gs>
                </a:gsLst>
                <a:lin ang="16200000" scaled="1"/>
              </a:gradFill>
              <a:ln w="9525" cap="flat" cmpd="sng" algn="ctr">
                <a:solidFill>
                  <a:schemeClr val="accent1">
                    <a:shade val="95000"/>
                  </a:schemeClr>
                </a:solidFill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</c:marker>
          <c:trendline>
            <c:spPr>
              <a:ln w="9525" cap="rnd">
                <a:solidFill>
                  <a:schemeClr val="accent1"/>
                </a:solidFill>
              </a:ln>
              <a:effectLst/>
            </c:spPr>
            <c:trendlineType val="linear"/>
            <c:dispRSqr val="0"/>
            <c:dispEq val="0"/>
          </c:trendline>
          <c:xVal>
            <c:numRef>
              <c:f>梯度下降法!$B$43:$B$47</c:f>
              <c:numCache>
                <c:formatCode>0.000</c:formatCode>
                <c:ptCount val="5"/>
                <c:pt idx="0">
                  <c:v>1.11492576303808</c:v>
                </c:pt>
                <c:pt idx="1">
                  <c:v>2.0427332358753656</c:v>
                </c:pt>
                <c:pt idx="2">
                  <c:v>4.0740936857715457</c:v>
                </c:pt>
                <c:pt idx="3">
                  <c:v>3.0152449070234759</c:v>
                </c:pt>
                <c:pt idx="4">
                  <c:v>5.1973157290380358</c:v>
                </c:pt>
              </c:numCache>
            </c:numRef>
          </c:xVal>
          <c:yVal>
            <c:numRef>
              <c:f>梯度下降法!$C$43:$C$47</c:f>
              <c:numCache>
                <c:formatCode>General</c:formatCode>
                <c:ptCount val="5"/>
                <c:pt idx="0">
                  <c:v>1.1220521473083218</c:v>
                </c:pt>
                <c:pt idx="1">
                  <c:v>1.8656797890248944</c:v>
                </c:pt>
                <c:pt idx="2">
                  <c:v>3.49379319084218</c:v>
                </c:pt>
                <c:pt idx="3">
                  <c:v>2.6451373615600327</c:v>
                </c:pt>
                <c:pt idx="4">
                  <c:v>4.3940434945006128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E76-4066-9D7D-068BC270A49E}"/>
            </c:ext>
          </c:extLst>
        </c:ser>
        <c:ser>
          <c:idx val="1"/>
          <c:order val="1"/>
          <c:tx>
            <c:strRef>
              <c:f>梯度下降法!$D$42</c:f>
              <c:strCache>
                <c:ptCount val="1"/>
                <c:pt idx="0">
                  <c:v>y</c:v>
                </c:pt>
              </c:strCache>
            </c:strRef>
          </c:tx>
          <c:spPr>
            <a:ln w="25400" cap="flat" cmpd="sng" algn="ctr">
              <a:noFill/>
              <a:prstDash val="sysDot"/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marker>
            <c:symbol val="circle"/>
            <c:size val="5"/>
            <c:spPr>
              <a:gradFill rotWithShape="1">
                <a:gsLst>
                  <a:gs pos="0">
                    <a:schemeClr val="accent2">
                      <a:tint val="50000"/>
                      <a:satMod val="300000"/>
                    </a:schemeClr>
                  </a:gs>
                  <a:gs pos="35000">
                    <a:schemeClr val="accent2">
                      <a:tint val="37000"/>
                      <a:satMod val="300000"/>
                    </a:schemeClr>
                  </a:gs>
                  <a:gs pos="100000">
                    <a:schemeClr val="accent2">
                      <a:tint val="15000"/>
                      <a:satMod val="350000"/>
                    </a:schemeClr>
                  </a:gs>
                </a:gsLst>
                <a:lin ang="16200000" scaled="1"/>
              </a:gradFill>
              <a:ln w="9525" cap="sq" cmpd="sng" algn="ctr">
                <a:solidFill>
                  <a:schemeClr val="accent2">
                    <a:shade val="95000"/>
                  </a:schemeClr>
                </a:solidFill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</c:marker>
          <c:xVal>
            <c:numRef>
              <c:f>梯度下降法!$B$43:$B$47</c:f>
              <c:numCache>
                <c:formatCode>0.000</c:formatCode>
                <c:ptCount val="5"/>
                <c:pt idx="0">
                  <c:v>1.11492576303808</c:v>
                </c:pt>
                <c:pt idx="1">
                  <c:v>2.0427332358753656</c:v>
                </c:pt>
                <c:pt idx="2">
                  <c:v>4.0740936857715457</c:v>
                </c:pt>
                <c:pt idx="3">
                  <c:v>3.0152449070234759</c:v>
                </c:pt>
                <c:pt idx="4">
                  <c:v>5.1973157290380358</c:v>
                </c:pt>
              </c:numCache>
            </c:numRef>
          </c:xVal>
          <c:yVal>
            <c:numRef>
              <c:f>梯度下降法!$D$43:$D$47</c:f>
              <c:numCache>
                <c:formatCode>0.000</c:formatCode>
                <c:ptCount val="5"/>
                <c:pt idx="0">
                  <c:v>1.0359641092392557</c:v>
                </c:pt>
                <c:pt idx="1">
                  <c:v>3.0289348077737173</c:v>
                </c:pt>
                <c:pt idx="2">
                  <c:v>3.1507004983095643</c:v>
                </c:pt>
                <c:pt idx="3">
                  <c:v>2.1314044433096231</c:v>
                </c:pt>
                <c:pt idx="4">
                  <c:v>5.0622817511271698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E76-4066-9D7D-068BC270A4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887768"/>
        <c:axId val="437066040"/>
      </c:scatterChart>
      <c:valAx>
        <c:axId val="4368877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rnd">
            <a:solidFill>
              <a:schemeClr val="dk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437066040"/>
        <c:crosses val="autoZero"/>
        <c:crossBetween val="midCat"/>
      </c:valAx>
      <c:valAx>
        <c:axId val="437066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rnd">
            <a:solidFill>
              <a:schemeClr val="dk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436887768"/>
        <c:crosses val="autoZero"/>
        <c:crossBetween val="midCat"/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>
                <a:alpha val="0"/>
              </a:schemeClr>
            </a:gs>
          </a:gsLst>
          <a:lin ang="5400000" scaled="0"/>
        </a:grad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spc="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OLS!$C$29</c:f>
              <c:strCache>
                <c:ptCount val="1"/>
                <c:pt idx="0">
                  <c:v>預測Y</c:v>
                </c:pt>
              </c:strCache>
            </c:strRef>
          </c:tx>
          <c:spPr>
            <a:ln w="25400">
              <a:noFill/>
            </a:ln>
            <a:effectLst/>
          </c:spPr>
          <c:marker>
            <c:symbol val="circle"/>
            <c:size val="4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round/>
              </a:ln>
              <a:effectLst/>
            </c:spPr>
          </c:marker>
          <c:trendline>
            <c:spPr>
              <a:ln w="63500" cap="rnd" cmpd="sng" algn="ctr">
                <a:solidFill>
                  <a:schemeClr val="accent1">
                    <a:alpha val="25000"/>
                  </a:schemeClr>
                </a:solidFill>
                <a:round/>
              </a:ln>
              <a:effectLst/>
            </c:spPr>
            <c:trendlineType val="linear"/>
            <c:dispRSqr val="0"/>
            <c:dispEq val="0"/>
          </c:trendline>
          <c:xVal>
            <c:numRef>
              <c:f>OLS!$B$30:$B$34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3</c:v>
                </c:pt>
                <c:pt idx="4">
                  <c:v>5</c:v>
                </c:pt>
              </c:numCache>
            </c:numRef>
          </c:xVal>
          <c:yVal>
            <c:numRef>
              <c:f>OLS!$C$30:$C$34</c:f>
              <c:numCache>
                <c:formatCode>0.0000</c:formatCode>
                <c:ptCount val="5"/>
                <c:pt idx="0">
                  <c:v>1.1952664944785192</c:v>
                </c:pt>
                <c:pt idx="1">
                  <c:v>2.0026870379254094</c:v>
                </c:pt>
                <c:pt idx="2">
                  <c:v>3.6175281248191902</c:v>
                </c:pt>
                <c:pt idx="3">
                  <c:v>2.8101075813723</c:v>
                </c:pt>
                <c:pt idx="4">
                  <c:v>4.4249486682660804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151-4ACB-8D51-BCBC7427DEB6}"/>
            </c:ext>
          </c:extLst>
        </c:ser>
        <c:ser>
          <c:idx val="1"/>
          <c:order val="1"/>
          <c:tx>
            <c:strRef>
              <c:f>OLS!$D$29</c:f>
              <c:strCache>
                <c:ptCount val="1"/>
                <c:pt idx="0">
                  <c:v>y</c:v>
                </c:pt>
              </c:strCache>
            </c:strRef>
          </c:tx>
          <c:spPr>
            <a:ln w="25400">
              <a:noFill/>
            </a:ln>
            <a:effectLst/>
          </c:spPr>
          <c:marker>
            <c:symbol val="circle"/>
            <c:size val="4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round/>
              </a:ln>
              <a:effectLst/>
            </c:spPr>
          </c:marker>
          <c:xVal>
            <c:numRef>
              <c:f>OLS!$B$30:$B$34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3</c:v>
                </c:pt>
                <c:pt idx="4">
                  <c:v>5</c:v>
                </c:pt>
              </c:numCache>
            </c:numRef>
          </c:xVal>
          <c:yVal>
            <c:numRef>
              <c:f>OLS!$D$30:$D$34</c:f>
              <c:numCache>
                <c:formatCode>0.0000</c:formatCode>
                <c:ptCount val="5"/>
                <c:pt idx="0">
                  <c:v>1.0359641092392557</c:v>
                </c:pt>
                <c:pt idx="1">
                  <c:v>3.0289348077737173</c:v>
                </c:pt>
                <c:pt idx="2">
                  <c:v>3.1507004983095643</c:v>
                </c:pt>
                <c:pt idx="3">
                  <c:v>2.1314044433096231</c:v>
                </c:pt>
                <c:pt idx="4">
                  <c:v>5.0622817511271698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151-4ACB-8D51-BCBC7427DE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2819032"/>
        <c:axId val="372599032"/>
      </c:scatterChart>
      <c:valAx>
        <c:axId val="3728190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72599032"/>
        <c:crosses val="autoZero"/>
        <c:crossBetween val="midCat"/>
      </c:valAx>
      <c:valAx>
        <c:axId val="372599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728190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gradFill flip="none" rotWithShape="1">
      <a:gsLst>
        <a:gs pos="100000">
          <a:schemeClr val="lt1">
            <a:lumMod val="95000"/>
          </a:schemeClr>
        </a:gs>
        <a:gs pos="43000">
          <a:schemeClr val="lt1"/>
        </a:gs>
      </a:gsLst>
      <a:path path="circle">
        <a:fillToRect l="50000" t="50000" r="50000" b="50000"/>
      </a:path>
      <a:tileRect/>
    </a:gra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1" l="0.75" r="0.75" t="1" header="0.5" footer="0.5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6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rnd">
        <a:solidFill>
          <a:schemeClr val="dk1">
            <a:lumMod val="20000"/>
            <a:lumOff val="80000"/>
          </a:schemeClr>
        </a:solidFill>
        <a:round/>
      </a:ln>
    </cs:spPr>
    <cs:defRPr sz="900" kern="120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/>
    <cs:effectRef idx="1"/>
    <cs:fontRef idx="minor">
      <a:schemeClr val="dk1"/>
    </cs:fontRef>
    <cs:spPr>
      <a:ln w="9525" cap="flat" cmpd="sng" algn="ctr">
        <a:solidFill>
          <a:schemeClr val="phClr">
            <a:alpha val="70000"/>
          </a:schemeClr>
        </a:solidFill>
        <a:prstDash val="sysDot"/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rnd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rnd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rnd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rnd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rnd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rnd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0" baseline="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>
              <a:alpha val="0"/>
            </a:schemeClr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rnd">
        <a:solidFill>
          <a:schemeClr val="dk1">
            <a:lumMod val="20000"/>
            <a:lumOff val="80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 cap="rnd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rnd">
        <a:solidFill>
          <a:schemeClr val="dk1">
            <a:lumMod val="25000"/>
            <a:lumOff val="75000"/>
          </a:schemeClr>
        </a:solidFill>
        <a:round/>
      </a:ln>
    </cs:spPr>
    <cs:defRPr sz="900" kern="1200" spc="0" baseline="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44">
  <cs:axisTitle>
    <cs:lnRef idx="0"/>
    <cs:fillRef idx="0"/>
    <cs:effectRef idx="0"/>
    <cs:fontRef idx="minor">
      <a:schemeClr val="dk1">
        <a:lumMod val="50000"/>
        <a:lumOff val="50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50000"/>
        <a:lumOff val="50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100000">
            <a:schemeClr val="lt1">
              <a:lumMod val="95000"/>
            </a:schemeClr>
          </a:gs>
          <a:gs pos="43000">
            <a:schemeClr val="lt1"/>
          </a:gs>
        </a:gsLst>
        <a:path path="circle">
          <a:fillToRect l="50000" t="50000" r="50000" b="50000"/>
        </a:path>
        <a:tileRect/>
      </a:gra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>
        <a:solidFill>
          <a:schemeClr val="phClr">
            <a:alpha val="20000"/>
          </a:schemeClr>
        </a:solidFill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50000"/>
        <a:lumOff val="50000"/>
      </a:schemeClr>
    </cs:fontRef>
    <cs:spPr>
      <a:ln w="9525" cap="rnd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dk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tx1"/>
    </cs:fontRef>
    <cs:spPr>
      <a:ln w="9525">
        <a:solidFill>
          <a:schemeClr val="dk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50000"/>
        <a:lumOff val="50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>
        <a:solidFill>
          <a:schemeClr val="dk1">
            <a:lumMod val="35000"/>
            <a:lumOff val="65000"/>
          </a:schemeClr>
        </a:solidFill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600" b="0" kern="1200" spc="70" baseline="0"/>
  </cs:title>
  <cs:trendline>
    <cs:lnRef idx="0">
      <cs:styleClr val="0"/>
    </cs:lnRef>
    <cs:fillRef idx="0"/>
    <cs:effectRef idx="0"/>
    <cs:fontRef idx="minor">
      <a:schemeClr val="tx1"/>
    </cs:fontRef>
    <cs:spPr>
      <a:ln w="63500" cap="rnd" cmpd="sng" algn="ctr">
        <a:solidFill>
          <a:schemeClr val="phClr">
            <a:alpha val="25000"/>
          </a:schemeClr>
        </a:solidFill>
        <a:round/>
      </a:ln>
    </cs:spPr>
  </cs:trendline>
  <cs:trendlineLabel>
    <cs:lnRef idx="0"/>
    <cs:fillRef idx="0"/>
    <cs:effectRef idx="0"/>
    <cs:fontRef idx="minor">
      <a:schemeClr val="dk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dk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dk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6350</xdr:colOff>
      <xdr:row>0</xdr:row>
      <xdr:rowOff>76200</xdr:rowOff>
    </xdr:from>
    <xdr:to>
      <xdr:col>9</xdr:col>
      <xdr:colOff>228600</xdr:colOff>
      <xdr:row>14</xdr:row>
      <xdr:rowOff>9525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6350</xdr:colOff>
      <xdr:row>14</xdr:row>
      <xdr:rowOff>158750</xdr:rowOff>
    </xdr:from>
    <xdr:to>
      <xdr:col>16</xdr:col>
      <xdr:colOff>38100</xdr:colOff>
      <xdr:row>35</xdr:row>
      <xdr:rowOff>142875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234950</xdr:colOff>
      <xdr:row>37</xdr:row>
      <xdr:rowOff>0</xdr:rowOff>
    </xdr:from>
    <xdr:to>
      <xdr:col>12</xdr:col>
      <xdr:colOff>476250</xdr:colOff>
      <xdr:row>53</xdr:row>
      <xdr:rowOff>142875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111125</xdr:colOff>
      <xdr:row>12</xdr:row>
      <xdr:rowOff>0</xdr:rowOff>
    </xdr:from>
    <xdr:to>
      <xdr:col>8</xdr:col>
      <xdr:colOff>676275</xdr:colOff>
      <xdr:row>25</xdr:row>
      <xdr:rowOff>133350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K50"/>
  <sheetViews>
    <sheetView topLeftCell="A22" workbookViewId="0">
      <selection activeCell="B15" sqref="B15"/>
    </sheetView>
  </sheetViews>
  <sheetFormatPr defaultColWidth="11" defaultRowHeight="12.75" x14ac:dyDescent="0.2"/>
  <cols>
    <col min="1" max="1" width="5.25" customWidth="1"/>
    <col min="2" max="2" width="8.875" customWidth="1"/>
    <col min="3" max="3" width="9.875" customWidth="1"/>
    <col min="4" max="4" width="7.625" customWidth="1"/>
    <col min="5" max="5" width="8.625" customWidth="1"/>
    <col min="6" max="6" width="7.875" customWidth="1"/>
    <col min="7" max="7" width="6.5" customWidth="1"/>
    <col min="8" max="8" width="7.75" customWidth="1"/>
    <col min="9" max="10" width="7.625" customWidth="1"/>
    <col min="11" max="11" width="8.25" customWidth="1"/>
  </cols>
  <sheetData>
    <row r="1" spans="1:11" ht="14.25" x14ac:dyDescent="0.25">
      <c r="A1" s="4" t="s">
        <v>17</v>
      </c>
    </row>
    <row r="3" spans="1:11" ht="14.25" x14ac:dyDescent="0.25">
      <c r="A3" s="4" t="s">
        <v>4</v>
      </c>
      <c r="B3" s="1"/>
    </row>
    <row r="4" spans="1:11" x14ac:dyDescent="0.2">
      <c r="B4" s="1" t="s">
        <v>0</v>
      </c>
      <c r="C4" s="1" t="s">
        <v>1</v>
      </c>
    </row>
    <row r="5" spans="1:11" x14ac:dyDescent="0.2">
      <c r="B5">
        <v>1.11492576303808</v>
      </c>
      <c r="C5">
        <v>1.0359641092392557</v>
      </c>
    </row>
    <row r="6" spans="1:11" x14ac:dyDescent="0.2">
      <c r="B6">
        <v>2.0427332358753656</v>
      </c>
      <c r="C6">
        <v>3.0289348077737173</v>
      </c>
    </row>
    <row r="7" spans="1:11" x14ac:dyDescent="0.2">
      <c r="B7">
        <v>4.0740936857715457</v>
      </c>
      <c r="C7">
        <v>3.1507004983095643</v>
      </c>
    </row>
    <row r="8" spans="1:11" x14ac:dyDescent="0.2">
      <c r="B8">
        <v>3.0152449070234759</v>
      </c>
      <c r="C8">
        <v>2.1314044433096231</v>
      </c>
    </row>
    <row r="9" spans="1:11" x14ac:dyDescent="0.2">
      <c r="B9">
        <v>5.1973157290380358</v>
      </c>
      <c r="C9">
        <v>5.0622817511271698</v>
      </c>
    </row>
    <row r="15" spans="1:11" ht="14.25" x14ac:dyDescent="0.25">
      <c r="A15" s="4" t="s">
        <v>3</v>
      </c>
    </row>
    <row r="16" spans="1:11" ht="14.25" x14ac:dyDescent="0.25">
      <c r="A16" s="8" t="s">
        <v>12</v>
      </c>
      <c r="B16" s="2" t="s">
        <v>0</v>
      </c>
      <c r="C16" s="2" t="s">
        <v>1</v>
      </c>
      <c r="D16" s="2" t="s">
        <v>13</v>
      </c>
      <c r="E16" s="2" t="s">
        <v>14</v>
      </c>
      <c r="F16" s="4" t="s">
        <v>2</v>
      </c>
      <c r="G16" s="4" t="s">
        <v>9</v>
      </c>
      <c r="H16" s="4" t="s">
        <v>5</v>
      </c>
      <c r="I16" s="2" t="s">
        <v>6</v>
      </c>
      <c r="J16" s="2" t="s">
        <v>15</v>
      </c>
      <c r="K16" s="2" t="s">
        <v>16</v>
      </c>
    </row>
    <row r="17" spans="1:11" x14ac:dyDescent="0.2">
      <c r="A17" s="3">
        <v>1</v>
      </c>
      <c r="B17" s="3">
        <f>$B$5</f>
        <v>1.11492576303808</v>
      </c>
      <c r="C17" s="3">
        <f>$C$5</f>
        <v>1.0359641092392557</v>
      </c>
      <c r="D17">
        <v>0</v>
      </c>
      <c r="E17">
        <v>0</v>
      </c>
      <c r="F17">
        <f>D17+E17*B17</f>
        <v>0</v>
      </c>
      <c r="G17">
        <v>0.01</v>
      </c>
      <c r="H17" s="7">
        <f>F17-C17</f>
        <v>-1.0359641092392557</v>
      </c>
      <c r="I17" s="7">
        <f>H17^2</f>
        <v>1.0732216356318847</v>
      </c>
      <c r="J17" s="7">
        <f>D17-G17*H17</f>
        <v>1.0359641092392558E-2</v>
      </c>
      <c r="K17" s="7">
        <f>E17-G17*H17*B17</f>
        <v>1.1550230749736422E-2</v>
      </c>
    </row>
    <row r="18" spans="1:11" x14ac:dyDescent="0.2">
      <c r="A18" s="3">
        <v>2</v>
      </c>
      <c r="B18" s="3">
        <f>$B$6</f>
        <v>2.0427332358753656</v>
      </c>
      <c r="C18" s="3">
        <f>$C$6</f>
        <v>3.0289348077737173</v>
      </c>
      <c r="D18" s="7">
        <f>J17</f>
        <v>1.0359641092392558E-2</v>
      </c>
      <c r="E18" s="7">
        <f>K17</f>
        <v>1.1550230749736422E-2</v>
      </c>
      <c r="F18" s="7">
        <f t="shared" ref="F18:F36" si="0">D18+E18*B18</f>
        <v>3.3953681326908791E-2</v>
      </c>
      <c r="G18">
        <v>0.01</v>
      </c>
      <c r="H18" s="7">
        <f t="shared" ref="H18:H36" si="1">F18-C18</f>
        <v>-2.9949811264468087</v>
      </c>
      <c r="I18" s="7">
        <f t="shared" ref="I18:I36" si="2">H18^2</f>
        <v>8.9699119477725944</v>
      </c>
      <c r="J18" s="7">
        <f t="shared" ref="J18:J36" si="3">D18-G18*H18</f>
        <v>4.0309452356860648E-2</v>
      </c>
      <c r="K18" s="7">
        <f t="shared" ref="K18:K36" si="4">E18-G18*H18*B18</f>
        <v>7.2729705627859798E-2</v>
      </c>
    </row>
    <row r="19" spans="1:11" x14ac:dyDescent="0.2">
      <c r="A19" s="3">
        <v>3</v>
      </c>
      <c r="B19" s="3">
        <f>$B$7</f>
        <v>4.0740936857715457</v>
      </c>
      <c r="C19" s="3">
        <f>$C$7</f>
        <v>3.1507004983095643</v>
      </c>
      <c r="D19" s="7">
        <f t="shared" ref="D19:D36" si="5">J18</f>
        <v>4.0309452356860648E-2</v>
      </c>
      <c r="E19" s="7">
        <f>K18</f>
        <v>7.2729705627859798E-2</v>
      </c>
      <c r="F19" s="7">
        <f t="shared" si="0"/>
        <v>0.33661708682334746</v>
      </c>
      <c r="G19">
        <v>0.01</v>
      </c>
      <c r="H19" s="7">
        <f t="shared" si="1"/>
        <v>-2.8140834114862168</v>
      </c>
      <c r="I19" s="7">
        <f t="shared" si="2"/>
        <v>7.9190654468019037</v>
      </c>
      <c r="J19" s="7">
        <f t="shared" si="3"/>
        <v>6.8450286471722813E-2</v>
      </c>
      <c r="K19" s="7">
        <f t="shared" si="4"/>
        <v>0.18737810020756426</v>
      </c>
    </row>
    <row r="20" spans="1:11" x14ac:dyDescent="0.2">
      <c r="A20" s="3">
        <v>4</v>
      </c>
      <c r="B20" s="3">
        <f>$B$8</f>
        <v>3.0152449070234759</v>
      </c>
      <c r="C20" s="3">
        <f>$C$8</f>
        <v>2.1314044433096231</v>
      </c>
      <c r="D20" s="7">
        <f t="shared" si="5"/>
        <v>6.8450286471722813E-2</v>
      </c>
      <c r="E20" s="7">
        <f t="shared" ref="E20:E36" si="6">K19</f>
        <v>0.18737810020756426</v>
      </c>
      <c r="F20" s="7">
        <f t="shared" si="0"/>
        <v>0.63344114881031544</v>
      </c>
      <c r="G20">
        <v>0.01</v>
      </c>
      <c r="H20" s="7">
        <f t="shared" si="1"/>
        <v>-1.4979632944993075</v>
      </c>
      <c r="I20" s="7">
        <f t="shared" si="2"/>
        <v>2.2438940316672191</v>
      </c>
      <c r="J20" s="7">
        <f t="shared" si="3"/>
        <v>8.3429919416715889E-2</v>
      </c>
      <c r="K20" s="7">
        <f t="shared" si="4"/>
        <v>0.23254536215403571</v>
      </c>
    </row>
    <row r="21" spans="1:11" x14ac:dyDescent="0.2">
      <c r="A21" s="3">
        <v>5</v>
      </c>
      <c r="B21" s="3">
        <f>$B$9</f>
        <v>5.1973157290380358</v>
      </c>
      <c r="C21" s="3">
        <f>$C$9</f>
        <v>5.0622817511271698</v>
      </c>
      <c r="D21" s="7">
        <f t="shared" si="5"/>
        <v>8.3429919416715889E-2</v>
      </c>
      <c r="E21" s="7">
        <f t="shared" si="6"/>
        <v>0.23254536215403571</v>
      </c>
      <c r="F21" s="7">
        <f t="shared" si="0"/>
        <v>1.292041587854732</v>
      </c>
      <c r="G21">
        <v>0.01</v>
      </c>
      <c r="H21" s="7">
        <f t="shared" si="1"/>
        <v>-3.7702401632724376</v>
      </c>
      <c r="I21" s="7">
        <f t="shared" si="2"/>
        <v>14.214710888752577</v>
      </c>
      <c r="J21" s="7">
        <f t="shared" si="3"/>
        <v>0.12113232104944027</v>
      </c>
      <c r="K21" s="7">
        <f t="shared" si="4"/>
        <v>0.4284966471823034</v>
      </c>
    </row>
    <row r="22" spans="1:11" x14ac:dyDescent="0.2">
      <c r="A22">
        <v>6</v>
      </c>
      <c r="B22">
        <f>$B$5</f>
        <v>1.11492576303808</v>
      </c>
      <c r="C22">
        <f>$C$5</f>
        <v>1.0359641092392557</v>
      </c>
      <c r="D22" s="7">
        <f t="shared" si="5"/>
        <v>0.12113232104944027</v>
      </c>
      <c r="E22" s="7">
        <f t="shared" si="6"/>
        <v>0.4284966471823034</v>
      </c>
      <c r="F22" s="7">
        <f t="shared" si="0"/>
        <v>0.59887427236842883</v>
      </c>
      <c r="G22">
        <v>0.01</v>
      </c>
      <c r="H22" s="7">
        <f t="shared" si="1"/>
        <v>-0.43708983687082692</v>
      </c>
      <c r="I22" s="7">
        <f t="shared" si="2"/>
        <v>0.19104752549576609</v>
      </c>
      <c r="J22" s="7">
        <f t="shared" si="3"/>
        <v>0.12550321941814854</v>
      </c>
      <c r="K22" s="7">
        <f t="shared" si="4"/>
        <v>0.4333698743811974</v>
      </c>
    </row>
    <row r="23" spans="1:11" x14ac:dyDescent="0.2">
      <c r="A23">
        <v>7</v>
      </c>
      <c r="B23">
        <f>$B$6</f>
        <v>2.0427332358753656</v>
      </c>
      <c r="C23">
        <f>$C$6</f>
        <v>3.0289348077737173</v>
      </c>
      <c r="D23" s="7">
        <f t="shared" si="5"/>
        <v>0.12550321941814854</v>
      </c>
      <c r="E23" s="7">
        <f t="shared" si="6"/>
        <v>0.4333698743811974</v>
      </c>
      <c r="F23" s="7">
        <f t="shared" si="0"/>
        <v>1.0107622652437527</v>
      </c>
      <c r="G23">
        <v>0.01</v>
      </c>
      <c r="H23" s="7">
        <f t="shared" si="1"/>
        <v>-2.0181725425299648</v>
      </c>
      <c r="I23" s="7">
        <f t="shared" si="2"/>
        <v>4.0730204114218624</v>
      </c>
      <c r="J23" s="7">
        <f t="shared" si="3"/>
        <v>0.14568494484344818</v>
      </c>
      <c r="K23" s="7">
        <f t="shared" si="4"/>
        <v>0.47459575566476786</v>
      </c>
    </row>
    <row r="24" spans="1:11" x14ac:dyDescent="0.2">
      <c r="A24">
        <v>8</v>
      </c>
      <c r="B24">
        <f>$B$7</f>
        <v>4.0740936857715457</v>
      </c>
      <c r="C24">
        <f>$C$7</f>
        <v>3.1507004983095643</v>
      </c>
      <c r="D24" s="7">
        <f t="shared" si="5"/>
        <v>0.14568494484344818</v>
      </c>
      <c r="E24" s="7">
        <f t="shared" si="6"/>
        <v>0.47459575566476786</v>
      </c>
      <c r="F24" s="7">
        <f t="shared" si="0"/>
        <v>2.0792325162912544</v>
      </c>
      <c r="G24">
        <v>0.01</v>
      </c>
      <c r="H24" s="7">
        <f t="shared" si="1"/>
        <v>-1.07146798201831</v>
      </c>
      <c r="I24" s="7">
        <f t="shared" si="2"/>
        <v>1.1480436364903894</v>
      </c>
      <c r="J24" s="7">
        <f t="shared" si="3"/>
        <v>0.15639962466363128</v>
      </c>
      <c r="K24" s="7">
        <f t="shared" si="4"/>
        <v>0.51824836506523964</v>
      </c>
    </row>
    <row r="25" spans="1:11" x14ac:dyDescent="0.2">
      <c r="A25">
        <v>9</v>
      </c>
      <c r="B25">
        <f>$B$8</f>
        <v>3.0152449070234759</v>
      </c>
      <c r="C25">
        <f>$C$8</f>
        <v>2.1314044433096231</v>
      </c>
      <c r="D25" s="7">
        <f t="shared" si="5"/>
        <v>0.15639962466363128</v>
      </c>
      <c r="E25" s="7">
        <f t="shared" si="6"/>
        <v>0.51824836506523964</v>
      </c>
      <c r="F25" s="7">
        <f t="shared" si="0"/>
        <v>1.7190453679998381</v>
      </c>
      <c r="G25">
        <v>0.01</v>
      </c>
      <c r="H25" s="7">
        <f t="shared" si="1"/>
        <v>-0.41235907530978499</v>
      </c>
      <c r="I25" s="7">
        <f t="shared" si="2"/>
        <v>0.17004000699034094</v>
      </c>
      <c r="J25" s="7">
        <f t="shared" si="3"/>
        <v>0.16052321541672912</v>
      </c>
      <c r="K25" s="7">
        <f t="shared" si="4"/>
        <v>0.53068200108216701</v>
      </c>
    </row>
    <row r="26" spans="1:11" x14ac:dyDescent="0.2">
      <c r="A26">
        <v>10</v>
      </c>
      <c r="B26">
        <f>$B$9</f>
        <v>5.1973157290380358</v>
      </c>
      <c r="C26">
        <f>$C$9</f>
        <v>5.0622817511271698</v>
      </c>
      <c r="D26" s="7">
        <f t="shared" si="5"/>
        <v>0.16052321541672912</v>
      </c>
      <c r="E26" s="7">
        <f t="shared" si="6"/>
        <v>0.53068200108216701</v>
      </c>
      <c r="F26" s="7">
        <f t="shared" si="0"/>
        <v>2.9186451267584559</v>
      </c>
      <c r="G26">
        <v>0.01</v>
      </c>
      <c r="H26" s="7">
        <f t="shared" si="1"/>
        <v>-2.1436366243687139</v>
      </c>
      <c r="I26" s="7">
        <f t="shared" si="2"/>
        <v>4.5951779773348944</v>
      </c>
      <c r="J26" s="7">
        <f t="shared" si="3"/>
        <v>0.18195958166041626</v>
      </c>
      <c r="K26" s="7">
        <f t="shared" si="4"/>
        <v>0.64209356453390221</v>
      </c>
    </row>
    <row r="27" spans="1:11" x14ac:dyDescent="0.2">
      <c r="A27" s="3">
        <v>11</v>
      </c>
      <c r="B27" s="3">
        <f>$B$5</f>
        <v>1.11492576303808</v>
      </c>
      <c r="C27" s="3">
        <f>$C$5</f>
        <v>1.0359641092392557</v>
      </c>
      <c r="D27" s="7">
        <f t="shared" si="5"/>
        <v>0.18195958166041626</v>
      </c>
      <c r="E27" s="7">
        <f t="shared" si="6"/>
        <v>0.64209356453390221</v>
      </c>
      <c r="F27" s="7">
        <f t="shared" si="0"/>
        <v>0.89784623904021787</v>
      </c>
      <c r="G27">
        <v>0.01</v>
      </c>
      <c r="H27" s="7">
        <f t="shared" si="1"/>
        <v>-0.13811787019903787</v>
      </c>
      <c r="I27" s="7">
        <f t="shared" si="2"/>
        <v>1.9076546068318274E-2</v>
      </c>
      <c r="J27" s="7">
        <f t="shared" si="3"/>
        <v>0.18334076036240662</v>
      </c>
      <c r="K27" s="7">
        <f t="shared" si="4"/>
        <v>0.64363347625211076</v>
      </c>
    </row>
    <row r="28" spans="1:11" x14ac:dyDescent="0.2">
      <c r="A28" s="3">
        <v>12</v>
      </c>
      <c r="B28" s="3">
        <f>$B$6</f>
        <v>2.0427332358753656</v>
      </c>
      <c r="C28" s="3">
        <f>$C$6</f>
        <v>3.0289348077737173</v>
      </c>
      <c r="D28" s="7">
        <f t="shared" si="5"/>
        <v>0.18334076036240662</v>
      </c>
      <c r="E28" s="7">
        <f t="shared" si="6"/>
        <v>0.64363347625211076</v>
      </c>
      <c r="F28" s="7">
        <f t="shared" si="0"/>
        <v>1.498112254024591</v>
      </c>
      <c r="G28">
        <v>0.01</v>
      </c>
      <c r="H28" s="7">
        <f t="shared" si="1"/>
        <v>-1.5308225537491262</v>
      </c>
      <c r="I28" s="7">
        <f t="shared" si="2"/>
        <v>2.3434176910669966</v>
      </c>
      <c r="J28" s="7">
        <f t="shared" si="3"/>
        <v>0.19864898589989788</v>
      </c>
      <c r="K28" s="7">
        <f t="shared" si="4"/>
        <v>0.67490409733982015</v>
      </c>
    </row>
    <row r="29" spans="1:11" x14ac:dyDescent="0.2">
      <c r="A29" s="3">
        <v>13</v>
      </c>
      <c r="B29" s="3">
        <f>$B$7</f>
        <v>4.0740936857715457</v>
      </c>
      <c r="C29" s="3">
        <f>$C$7</f>
        <v>3.1507004983095643</v>
      </c>
      <c r="D29" s="7">
        <f t="shared" si="5"/>
        <v>0.19864898589989788</v>
      </c>
      <c r="E29" s="7">
        <f t="shared" si="6"/>
        <v>0.67490409733982015</v>
      </c>
      <c r="F29" s="7">
        <f t="shared" si="0"/>
        <v>2.9482715073734038</v>
      </c>
      <c r="G29">
        <v>0.01</v>
      </c>
      <c r="H29" s="7">
        <f t="shared" si="1"/>
        <v>-0.20242899093616051</v>
      </c>
      <c r="I29" s="7">
        <f t="shared" si="2"/>
        <v>4.0977496371432158E-2</v>
      </c>
      <c r="J29" s="7">
        <f t="shared" si="3"/>
        <v>0.20067327580925948</v>
      </c>
      <c r="K29" s="7">
        <f t="shared" si="4"/>
        <v>0.68315124407772132</v>
      </c>
    </row>
    <row r="30" spans="1:11" x14ac:dyDescent="0.2">
      <c r="A30" s="3">
        <v>14</v>
      </c>
      <c r="B30" s="3">
        <f>$B$8</f>
        <v>3.0152449070234759</v>
      </c>
      <c r="C30" s="3">
        <f>$C$8</f>
        <v>2.1314044433096231</v>
      </c>
      <c r="D30" s="7">
        <f t="shared" si="5"/>
        <v>0.20067327580925948</v>
      </c>
      <c r="E30" s="7">
        <f t="shared" si="6"/>
        <v>0.68315124407772132</v>
      </c>
      <c r="F30" s="7">
        <f t="shared" si="0"/>
        <v>2.2605415852413602</v>
      </c>
      <c r="G30">
        <v>0.01</v>
      </c>
      <c r="H30" s="7">
        <f t="shared" si="1"/>
        <v>0.12913714193173709</v>
      </c>
      <c r="I30" s="7">
        <f t="shared" si="2"/>
        <v>1.6676401426297609E-2</v>
      </c>
      <c r="J30" s="7">
        <f t="shared" si="3"/>
        <v>0.19938190438994211</v>
      </c>
      <c r="K30" s="7">
        <f t="shared" si="4"/>
        <v>0.67925744298254898</v>
      </c>
    </row>
    <row r="31" spans="1:11" x14ac:dyDescent="0.2">
      <c r="A31" s="3">
        <v>15</v>
      </c>
      <c r="B31" s="3">
        <f>$B$9</f>
        <v>5.1973157290380358</v>
      </c>
      <c r="C31" s="3">
        <f>$C$9</f>
        <v>5.0622817511271698</v>
      </c>
      <c r="D31" s="7">
        <f t="shared" si="5"/>
        <v>0.19938190438994211</v>
      </c>
      <c r="E31" s="7">
        <f t="shared" si="6"/>
        <v>0.67925744298254898</v>
      </c>
      <c r="F31" s="7">
        <f t="shared" si="0"/>
        <v>3.729697296869301</v>
      </c>
      <c r="G31">
        <v>0.01</v>
      </c>
      <c r="H31" s="7">
        <f t="shared" si="1"/>
        <v>-1.3325844542578689</v>
      </c>
      <c r="I31" s="7">
        <f t="shared" si="2"/>
        <v>1.7757813277297423</v>
      </c>
      <c r="J31" s="7">
        <f t="shared" si="3"/>
        <v>0.21270774893252078</v>
      </c>
      <c r="K31" s="7">
        <f t="shared" si="4"/>
        <v>0.74851606442640883</v>
      </c>
    </row>
    <row r="32" spans="1:11" x14ac:dyDescent="0.2">
      <c r="A32">
        <v>16</v>
      </c>
      <c r="B32">
        <f>$B$5</f>
        <v>1.11492576303808</v>
      </c>
      <c r="C32">
        <f>$C$5</f>
        <v>1.0359641092392557</v>
      </c>
      <c r="D32" s="7">
        <f t="shared" si="5"/>
        <v>0.21270774893252078</v>
      </c>
      <c r="E32" s="7">
        <f t="shared" si="6"/>
        <v>0.74851606442640883</v>
      </c>
      <c r="F32" s="7">
        <f t="shared" si="0"/>
        <v>1.0472475932093954</v>
      </c>
      <c r="G32">
        <v>0.01</v>
      </c>
      <c r="H32" s="7">
        <f t="shared" si="1"/>
        <v>1.1283483970139674E-2</v>
      </c>
      <c r="I32" s="7">
        <f t="shared" si="2"/>
        <v>1.2731701050439897E-4</v>
      </c>
      <c r="J32" s="7">
        <f t="shared" si="3"/>
        <v>0.21259491409281939</v>
      </c>
      <c r="K32" s="7">
        <f t="shared" si="4"/>
        <v>0.74839026195665748</v>
      </c>
    </row>
    <row r="33" spans="1:11" x14ac:dyDescent="0.2">
      <c r="A33">
        <v>17</v>
      </c>
      <c r="B33">
        <f>$B$6</f>
        <v>2.0427332358753656</v>
      </c>
      <c r="C33">
        <f>$C$6</f>
        <v>3.0289348077737173</v>
      </c>
      <c r="D33" s="7">
        <f t="shared" si="5"/>
        <v>0.21259491409281939</v>
      </c>
      <c r="E33" s="7">
        <f t="shared" si="6"/>
        <v>0.74839026195665748</v>
      </c>
      <c r="F33" s="7">
        <f t="shared" si="0"/>
        <v>1.7413565755971547</v>
      </c>
      <c r="G33">
        <v>0.01</v>
      </c>
      <c r="H33" s="7">
        <f t="shared" si="1"/>
        <v>-1.2875782321765625</v>
      </c>
      <c r="I33" s="7">
        <f t="shared" si="2"/>
        <v>1.657857703974922</v>
      </c>
      <c r="J33" s="7">
        <f t="shared" si="3"/>
        <v>0.225470696414585</v>
      </c>
      <c r="K33" s="7">
        <f t="shared" si="4"/>
        <v>0.77469205044322464</v>
      </c>
    </row>
    <row r="34" spans="1:11" x14ac:dyDescent="0.2">
      <c r="A34">
        <v>18</v>
      </c>
      <c r="B34">
        <f>$B$7</f>
        <v>4.0740936857715457</v>
      </c>
      <c r="C34">
        <f>$C$7</f>
        <v>3.1507004983095643</v>
      </c>
      <c r="D34" s="7">
        <f t="shared" si="5"/>
        <v>0.225470696414585</v>
      </c>
      <c r="E34" s="7">
        <f t="shared" si="6"/>
        <v>0.77469205044322464</v>
      </c>
      <c r="F34" s="7">
        <f t="shared" si="0"/>
        <v>3.3816386875427384</v>
      </c>
      <c r="G34">
        <v>0.01</v>
      </c>
      <c r="H34" s="7">
        <f t="shared" si="1"/>
        <v>0.23093818923317411</v>
      </c>
      <c r="I34" s="7">
        <f t="shared" si="2"/>
        <v>5.3332447246297335E-2</v>
      </c>
      <c r="J34" s="7">
        <f t="shared" si="3"/>
        <v>0.22316131452225327</v>
      </c>
      <c r="K34" s="7">
        <f t="shared" si="4"/>
        <v>0.76528341225764074</v>
      </c>
    </row>
    <row r="35" spans="1:11" x14ac:dyDescent="0.2">
      <c r="A35">
        <v>19</v>
      </c>
      <c r="B35">
        <f>$B$8</f>
        <v>3.0152449070234759</v>
      </c>
      <c r="C35">
        <f>$C$8</f>
        <v>2.1314044433096231</v>
      </c>
      <c r="D35" s="7">
        <f t="shared" si="5"/>
        <v>0.22316131452225327</v>
      </c>
      <c r="E35" s="7">
        <f t="shared" si="6"/>
        <v>0.76528341225764074</v>
      </c>
      <c r="F35" s="7">
        <f t="shared" si="0"/>
        <v>2.5306782257616516</v>
      </c>
      <c r="G35">
        <v>0.01</v>
      </c>
      <c r="H35" s="7">
        <f t="shared" si="1"/>
        <v>0.39927378245202849</v>
      </c>
      <c r="I35" s="7">
        <f t="shared" si="2"/>
        <v>0.15941955335354976</v>
      </c>
      <c r="J35" s="7">
        <f t="shared" si="3"/>
        <v>0.21916857669773299</v>
      </c>
      <c r="K35" s="7">
        <f t="shared" si="4"/>
        <v>0.75324432986717593</v>
      </c>
    </row>
    <row r="36" spans="1:11" x14ac:dyDescent="0.2">
      <c r="A36">
        <v>20</v>
      </c>
      <c r="B36">
        <f>$B$9</f>
        <v>5.1973157290380358</v>
      </c>
      <c r="C36">
        <f>$C$9</f>
        <v>5.0622817511271698</v>
      </c>
      <c r="D36" s="7">
        <f t="shared" si="5"/>
        <v>0.21916857669773299</v>
      </c>
      <c r="E36" s="7">
        <f t="shared" si="6"/>
        <v>0.75324432986717593</v>
      </c>
      <c r="F36" s="7">
        <f t="shared" si="0"/>
        <v>4.1340171801251211</v>
      </c>
      <c r="G36">
        <v>0.01</v>
      </c>
      <c r="H36" s="7">
        <f t="shared" si="1"/>
        <v>-0.92826457100204873</v>
      </c>
      <c r="I36" s="7">
        <f t="shared" si="2"/>
        <v>0.86167511377761752</v>
      </c>
      <c r="J36" s="7">
        <f t="shared" si="3"/>
        <v>0.22845122240775348</v>
      </c>
      <c r="K36" s="7">
        <f t="shared" si="4"/>
        <v>0.80148917042295287</v>
      </c>
    </row>
    <row r="38" spans="1:11" x14ac:dyDescent="0.2">
      <c r="B38" s="2" t="s">
        <v>7</v>
      </c>
      <c r="C38" s="2" t="s">
        <v>8</v>
      </c>
    </row>
    <row r="39" spans="1:11" x14ac:dyDescent="0.2">
      <c r="B39">
        <f>J36</f>
        <v>0.22845122240775348</v>
      </c>
      <c r="C39" s="11">
        <f>K36</f>
        <v>0.80148917042295287</v>
      </c>
    </row>
    <row r="41" spans="1:11" x14ac:dyDescent="0.2">
      <c r="A41" s="2"/>
    </row>
    <row r="42" spans="1:11" ht="14.25" x14ac:dyDescent="0.25">
      <c r="B42" s="2" t="s">
        <v>0</v>
      </c>
      <c r="C42" s="4" t="s">
        <v>2</v>
      </c>
      <c r="D42" s="2" t="s">
        <v>1</v>
      </c>
      <c r="E42" s="4" t="s">
        <v>5</v>
      </c>
      <c r="F42" s="2" t="s">
        <v>6</v>
      </c>
    </row>
    <row r="43" spans="1:11" x14ac:dyDescent="0.2">
      <c r="B43" s="7">
        <f>$B$5</f>
        <v>1.11492576303808</v>
      </c>
      <c r="C43">
        <f>$B$39+$C$39*B43</f>
        <v>1.1220521473083218</v>
      </c>
      <c r="D43" s="7">
        <f>$C$5</f>
        <v>1.0359641092392557</v>
      </c>
      <c r="E43" s="5">
        <f>C43-D43</f>
        <v>8.6088038069066064E-2</v>
      </c>
      <c r="F43" s="5">
        <f>E43^2</f>
        <v>7.4111502985809681E-3</v>
      </c>
    </row>
    <row r="44" spans="1:11" x14ac:dyDescent="0.2">
      <c r="B44" s="7">
        <f>$B$6</f>
        <v>2.0427332358753656</v>
      </c>
      <c r="C44">
        <f>$B$39+$C$39*B44</f>
        <v>1.8656797890248944</v>
      </c>
      <c r="D44" s="7">
        <f>$C$6</f>
        <v>3.0289348077737173</v>
      </c>
      <c r="E44" s="5">
        <f t="shared" ref="E44:E47" si="7">C44-D44</f>
        <v>-1.1632550187488229</v>
      </c>
      <c r="F44" s="5">
        <f t="shared" ref="F44:F47" si="8">E44^2</f>
        <v>1.3531622386443243</v>
      </c>
    </row>
    <row r="45" spans="1:11" x14ac:dyDescent="0.2">
      <c r="B45" s="7">
        <f>$B$7</f>
        <v>4.0740936857715457</v>
      </c>
      <c r="C45">
        <f>$B$39+$C$39*B45</f>
        <v>3.49379319084218</v>
      </c>
      <c r="D45" s="7">
        <f>$C$7</f>
        <v>3.1507004983095643</v>
      </c>
      <c r="E45" s="5">
        <f t="shared" si="7"/>
        <v>0.34309269253261565</v>
      </c>
      <c r="F45" s="5">
        <f t="shared" si="8"/>
        <v>0.11771259566927994</v>
      </c>
    </row>
    <row r="46" spans="1:11" x14ac:dyDescent="0.2">
      <c r="B46" s="7">
        <f>$B$8</f>
        <v>3.0152449070234759</v>
      </c>
      <c r="C46">
        <f>$B$39+$C$39*B46</f>
        <v>2.6451373615600327</v>
      </c>
      <c r="D46" s="7">
        <f>$C$8</f>
        <v>2.1314044433096231</v>
      </c>
      <c r="E46" s="5">
        <f t="shared" si="7"/>
        <v>0.51373291825040956</v>
      </c>
      <c r="F46" s="5">
        <f t="shared" si="8"/>
        <v>0.26392151129408198</v>
      </c>
    </row>
    <row r="47" spans="1:11" x14ac:dyDescent="0.2">
      <c r="B47" s="7">
        <f>$B$9</f>
        <v>5.1973157290380358</v>
      </c>
      <c r="C47">
        <f>$B$39+$C$39*B47</f>
        <v>4.3940434945006128</v>
      </c>
      <c r="D47" s="7">
        <f>$C$9</f>
        <v>5.0622817511271698</v>
      </c>
      <c r="E47" s="5">
        <f t="shared" si="7"/>
        <v>-0.668238256626557</v>
      </c>
      <c r="F47" s="5">
        <f t="shared" si="8"/>
        <v>0.44654236761930027</v>
      </c>
    </row>
    <row r="49" spans="4:5" x14ac:dyDescent="0.2">
      <c r="D49" s="6" t="s">
        <v>11</v>
      </c>
      <c r="E49">
        <f>SUM(F43:F47)</f>
        <v>2.1887498635255676</v>
      </c>
    </row>
    <row r="50" spans="4:5" x14ac:dyDescent="0.2">
      <c r="D50" s="6" t="s">
        <v>10</v>
      </c>
      <c r="E50">
        <f>SQRT(E49/COUNT(F43:F47))</f>
        <v>0.66162676238579821</v>
      </c>
    </row>
  </sheetData>
  <phoneticPr fontId="3" type="noConversion"/>
  <pageMargins left="0.75" right="0.75" top="1" bottom="1" header="0.5" footer="0.5"/>
  <pageSetup paperSize="9" orientation="portrait" horizontalDpi="4294967292" verticalDpi="4294967292" r:id="rId1"/>
  <colBreaks count="1" manualBreakCount="1">
    <brk id="11" max="1048575" man="1"/>
  </colBreak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F39"/>
  <sheetViews>
    <sheetView tabSelected="1" workbookViewId="0">
      <selection activeCell="F39" sqref="F39"/>
    </sheetView>
  </sheetViews>
  <sheetFormatPr defaultColWidth="11" defaultRowHeight="12.75" x14ac:dyDescent="0.2"/>
  <cols>
    <col min="1" max="1" width="8" style="9" customWidth="1"/>
    <col min="2" max="2" width="11.375" style="9" customWidth="1"/>
    <col min="3" max="3" width="10.25" style="9" customWidth="1"/>
    <col min="4" max="4" width="12.875" style="9" customWidth="1"/>
    <col min="5" max="6" width="11" style="9"/>
    <col min="7" max="7" width="8.375" style="9" customWidth="1"/>
    <col min="8" max="16384" width="11" style="9"/>
  </cols>
  <sheetData>
    <row r="1" spans="1:5" x14ac:dyDescent="0.2">
      <c r="A1" s="10" t="s">
        <v>19</v>
      </c>
      <c r="B1" s="10" t="s">
        <v>0</v>
      </c>
      <c r="C1" s="10" t="s">
        <v>1</v>
      </c>
      <c r="D1" s="10" t="s">
        <v>21</v>
      </c>
      <c r="E1" s="10" t="s">
        <v>22</v>
      </c>
    </row>
    <row r="2" spans="1:5" x14ac:dyDescent="0.2">
      <c r="B2" s="9">
        <v>1.11492576303808</v>
      </c>
      <c r="C2" s="9">
        <v>1.0359641092392557</v>
      </c>
      <c r="D2" s="16">
        <f>B2-$B$7</f>
        <v>-1.9739369011112207</v>
      </c>
      <c r="E2" s="15">
        <f>C2-$C$7</f>
        <v>-1.8458930127126107</v>
      </c>
    </row>
    <row r="3" spans="1:5" x14ac:dyDescent="0.2">
      <c r="B3" s="9">
        <v>2.0427332358753656</v>
      </c>
      <c r="C3" s="9">
        <v>3.0289348077737173</v>
      </c>
      <c r="D3" s="16">
        <f t="shared" ref="D3:D6" si="0">B3-$B$7</f>
        <v>-1.0461294282739351</v>
      </c>
      <c r="E3" s="15">
        <f t="shared" ref="E3:E6" si="1">C3-$C$7</f>
        <v>0.14707768582185077</v>
      </c>
    </row>
    <row r="4" spans="1:5" x14ac:dyDescent="0.2">
      <c r="B4" s="9">
        <v>4.0740936857715457</v>
      </c>
      <c r="C4" s="9">
        <v>3.1507004983095643</v>
      </c>
      <c r="D4" s="16">
        <f t="shared" si="0"/>
        <v>0.98523102162224507</v>
      </c>
      <c r="E4" s="15">
        <f t="shared" si="1"/>
        <v>0.26884337635769784</v>
      </c>
    </row>
    <row r="5" spans="1:5" x14ac:dyDescent="0.2">
      <c r="B5" s="9">
        <v>3.0152449070234759</v>
      </c>
      <c r="C5" s="9">
        <v>2.1314044433096231</v>
      </c>
      <c r="D5" s="16">
        <f t="shared" si="0"/>
        <v>-7.3617757125824745E-2</v>
      </c>
      <c r="E5" s="15">
        <f t="shared" si="1"/>
        <v>-0.75045267864224341</v>
      </c>
    </row>
    <row r="6" spans="1:5" x14ac:dyDescent="0.2">
      <c r="B6" s="9">
        <v>5.1973157290380358</v>
      </c>
      <c r="C6" s="9">
        <v>5.0622817511271698</v>
      </c>
      <c r="D6" s="16">
        <f t="shared" si="0"/>
        <v>2.1084530648887352</v>
      </c>
      <c r="E6" s="15">
        <f t="shared" si="1"/>
        <v>2.1804246291753033</v>
      </c>
    </row>
    <row r="7" spans="1:5" x14ac:dyDescent="0.2">
      <c r="A7" s="10" t="s">
        <v>20</v>
      </c>
      <c r="B7" s="15">
        <f>AVERAGE(B2:B6)</f>
        <v>3.0888626641493007</v>
      </c>
      <c r="C7" s="15">
        <f>AVERAGE(C2:C6)</f>
        <v>2.8818571219518665</v>
      </c>
    </row>
    <row r="9" spans="1:5" x14ac:dyDescent="0.2">
      <c r="B9" s="10" t="s">
        <v>21</v>
      </c>
      <c r="C9" s="10" t="s">
        <v>22</v>
      </c>
      <c r="D9" s="10" t="s">
        <v>18</v>
      </c>
    </row>
    <row r="10" spans="1:5" x14ac:dyDescent="0.2">
      <c r="B10" s="15">
        <f t="shared" ref="B10:C14" si="2">D2</f>
        <v>-1.9739369011112207</v>
      </c>
      <c r="C10" s="15">
        <f t="shared" si="2"/>
        <v>-1.8458930127126107</v>
      </c>
      <c r="D10" s="15">
        <f>B10*C10</f>
        <v>3.6436763332967859</v>
      </c>
    </row>
    <row r="11" spans="1:5" x14ac:dyDescent="0.2">
      <c r="B11" s="15">
        <f t="shared" si="2"/>
        <v>-1.0461294282739351</v>
      </c>
      <c r="C11" s="15">
        <f t="shared" si="2"/>
        <v>0.14707768582185077</v>
      </c>
      <c r="D11" s="15">
        <f>B11*C11</f>
        <v>-0.1538622953806662</v>
      </c>
    </row>
    <row r="12" spans="1:5" x14ac:dyDescent="0.2">
      <c r="B12" s="15">
        <f t="shared" si="2"/>
        <v>0.98523102162224507</v>
      </c>
      <c r="C12" s="15">
        <f t="shared" si="2"/>
        <v>0.26884337635769784</v>
      </c>
      <c r="D12" s="15">
        <f>B12*C12</f>
        <v>0.26487283434526837</v>
      </c>
    </row>
    <row r="13" spans="1:5" x14ac:dyDescent="0.2">
      <c r="B13" s="15">
        <f t="shared" si="2"/>
        <v>-7.3617757125824745E-2</v>
      </c>
      <c r="C13" s="15">
        <f t="shared" si="2"/>
        <v>-0.75045267864224341</v>
      </c>
      <c r="D13" s="15">
        <f>B13*C13</f>
        <v>5.524664303070928E-2</v>
      </c>
    </row>
    <row r="14" spans="1:5" x14ac:dyDescent="0.2">
      <c r="B14" s="15">
        <f t="shared" si="2"/>
        <v>2.1084530648887352</v>
      </c>
      <c r="C14" s="15">
        <f t="shared" si="2"/>
        <v>2.1804246291753033</v>
      </c>
      <c r="D14" s="15">
        <f>B14*C14</f>
        <v>4.5973229921435523</v>
      </c>
    </row>
    <row r="15" spans="1:5" ht="14.25" x14ac:dyDescent="0.25">
      <c r="C15" s="21" t="s">
        <v>28</v>
      </c>
      <c r="D15" s="15">
        <f>SUM(D10:D14)</f>
        <v>8.4072565074356493</v>
      </c>
    </row>
    <row r="16" spans="1:5" ht="14.25" x14ac:dyDescent="0.25">
      <c r="C16" s="21"/>
      <c r="D16" s="15"/>
    </row>
    <row r="17" spans="1:6" ht="14.25" x14ac:dyDescent="0.25">
      <c r="B17" s="10" t="s">
        <v>21</v>
      </c>
      <c r="C17" s="13" t="s">
        <v>27</v>
      </c>
    </row>
    <row r="18" spans="1:6" x14ac:dyDescent="0.2">
      <c r="B18" s="15">
        <f>D2</f>
        <v>-1.9739369011112207</v>
      </c>
      <c r="C18" s="15">
        <f>B18^2</f>
        <v>3.896426889568569</v>
      </c>
    </row>
    <row r="19" spans="1:6" x14ac:dyDescent="0.2">
      <c r="B19" s="15">
        <f>D3</f>
        <v>-1.0461294282739351</v>
      </c>
      <c r="C19" s="15">
        <f>B19^2</f>
        <v>1.0943867807007504</v>
      </c>
    </row>
    <row r="20" spans="1:6" x14ac:dyDescent="0.2">
      <c r="B20" s="15">
        <f>D4</f>
        <v>0.98523102162224507</v>
      </c>
      <c r="C20" s="15">
        <f>B20^2</f>
        <v>0.97068016596681272</v>
      </c>
    </row>
    <row r="21" spans="1:6" x14ac:dyDescent="0.2">
      <c r="B21" s="15">
        <f>D5</f>
        <v>-7.3617757125824745E-2</v>
      </c>
      <c r="C21" s="15">
        <f>B21^2</f>
        <v>5.41957416423692E-3</v>
      </c>
    </row>
    <row r="22" spans="1:6" x14ac:dyDescent="0.2">
      <c r="B22" s="15">
        <f>D6</f>
        <v>2.1084530648887352</v>
      </c>
      <c r="C22" s="15">
        <f>B22^2</f>
        <v>4.4455743268387007</v>
      </c>
    </row>
    <row r="23" spans="1:6" ht="14.25" x14ac:dyDescent="0.25">
      <c r="B23" s="13" t="s">
        <v>28</v>
      </c>
      <c r="C23" s="15">
        <f>SUM(C18:C22)</f>
        <v>10.412487737239069</v>
      </c>
    </row>
    <row r="24" spans="1:6" ht="14.25" x14ac:dyDescent="0.25">
      <c r="B24" s="13"/>
      <c r="C24" s="15"/>
    </row>
    <row r="25" spans="1:6" ht="14.25" x14ac:dyDescent="0.25">
      <c r="A25" s="13" t="s">
        <v>33</v>
      </c>
      <c r="B25" s="18" t="s">
        <v>7</v>
      </c>
      <c r="C25" s="18" t="s">
        <v>8</v>
      </c>
    </row>
    <row r="26" spans="1:6" x14ac:dyDescent="0.2">
      <c r="B26" s="19">
        <f>C7-C26*B7</f>
        <v>0.387845951031629</v>
      </c>
      <c r="C26" s="19">
        <f>D15/C23</f>
        <v>0.80742054344689029</v>
      </c>
    </row>
    <row r="28" spans="1:6" ht="14.25" x14ac:dyDescent="0.25">
      <c r="A28" s="13" t="s">
        <v>29</v>
      </c>
    </row>
    <row r="29" spans="1:6" ht="14.25" x14ac:dyDescent="0.25">
      <c r="B29" s="20" t="s">
        <v>0</v>
      </c>
      <c r="C29" s="20" t="s">
        <v>26</v>
      </c>
      <c r="D29" s="20" t="s">
        <v>1</v>
      </c>
      <c r="E29" s="13" t="s">
        <v>23</v>
      </c>
      <c r="F29" s="13" t="s">
        <v>24</v>
      </c>
    </row>
    <row r="30" spans="1:6" x14ac:dyDescent="0.2">
      <c r="B30" s="9">
        <v>1</v>
      </c>
      <c r="C30" s="15">
        <f>$B$26+$C$26*B30</f>
        <v>1.1952664944785192</v>
      </c>
      <c r="D30" s="15">
        <f>C2</f>
        <v>1.0359641092392557</v>
      </c>
      <c r="E30" s="15">
        <f>C30-D30</f>
        <v>0.15930238523926343</v>
      </c>
      <c r="F30" s="15">
        <f>E30^2</f>
        <v>2.5377249942918696E-2</v>
      </c>
    </row>
    <row r="31" spans="1:6" x14ac:dyDescent="0.2">
      <c r="B31" s="9">
        <v>2</v>
      </c>
      <c r="C31" s="15">
        <f>$B$26+$C$26*B31</f>
        <v>2.0026870379254094</v>
      </c>
      <c r="D31" s="15">
        <f>C3</f>
        <v>3.0289348077737173</v>
      </c>
      <c r="E31" s="15">
        <f>C31-D31</f>
        <v>-1.0262477698483079</v>
      </c>
      <c r="F31" s="15">
        <f>E31^2</f>
        <v>1.0531844851186256</v>
      </c>
    </row>
    <row r="32" spans="1:6" x14ac:dyDescent="0.2">
      <c r="B32" s="9">
        <v>4</v>
      </c>
      <c r="C32" s="15">
        <f>$B$26+$C$26*B32</f>
        <v>3.6175281248191902</v>
      </c>
      <c r="D32" s="15">
        <f>C4</f>
        <v>3.1507004983095643</v>
      </c>
      <c r="E32" s="15">
        <f>C32-D32</f>
        <v>0.46682762650962584</v>
      </c>
      <c r="F32" s="15">
        <f>E32^2</f>
        <v>0.21792803287261073</v>
      </c>
    </row>
    <row r="33" spans="1:6" x14ac:dyDescent="0.2">
      <c r="B33" s="9">
        <v>3</v>
      </c>
      <c r="C33" s="15">
        <f>$B$26+$C$26*B33</f>
        <v>2.8101075813723</v>
      </c>
      <c r="D33" s="15">
        <f>C5</f>
        <v>2.1314044433096231</v>
      </c>
      <c r="E33" s="15">
        <f>C33-D33</f>
        <v>0.6787031380626769</v>
      </c>
      <c r="F33" s="15">
        <f>E33^2</f>
        <v>0.46063794961612509</v>
      </c>
    </row>
    <row r="34" spans="1:6" x14ac:dyDescent="0.2">
      <c r="B34" s="9">
        <v>5</v>
      </c>
      <c r="C34" s="15">
        <f>$B$26+$C$26*B34</f>
        <v>4.4249486682660804</v>
      </c>
      <c r="D34" s="15">
        <f>C6</f>
        <v>5.0622817511271698</v>
      </c>
      <c r="E34" s="15">
        <f>C34-D34</f>
        <v>-0.63733308286108947</v>
      </c>
      <c r="F34" s="15">
        <f>E34^2</f>
        <v>0.40619345850922034</v>
      </c>
    </row>
    <row r="35" spans="1:6" ht="14.25" x14ac:dyDescent="0.25">
      <c r="E35" s="12" t="s">
        <v>35</v>
      </c>
      <c r="F35" s="15">
        <f>SUM(F30:F34)</f>
        <v>2.1633211760595006</v>
      </c>
    </row>
    <row r="36" spans="1:6" x14ac:dyDescent="0.2">
      <c r="E36" s="14" t="s">
        <v>25</v>
      </c>
      <c r="F36" s="15">
        <f>SQRT(F35/COUNT(F30:F34))</f>
        <v>0.65777217576597147</v>
      </c>
    </row>
    <row r="37" spans="1:6" ht="14.25" x14ac:dyDescent="0.25">
      <c r="A37" s="13" t="s">
        <v>34</v>
      </c>
    </row>
    <row r="38" spans="1:6" ht="14.25" x14ac:dyDescent="0.25">
      <c r="B38" s="21" t="s">
        <v>30</v>
      </c>
      <c r="C38" s="20" t="s">
        <v>31</v>
      </c>
      <c r="D38" s="20" t="s">
        <v>32</v>
      </c>
      <c r="E38" s="6" t="s">
        <v>7</v>
      </c>
      <c r="F38" s="6" t="s">
        <v>8</v>
      </c>
    </row>
    <row r="39" spans="1:6" x14ac:dyDescent="0.2">
      <c r="B39" s="15">
        <f>PEARSON(B2:B6,C2:C6)</f>
        <v>0.87735577102269147</v>
      </c>
      <c r="C39" s="15">
        <f>STDEV(B2:B6)</f>
        <v>1.613419329966568</v>
      </c>
      <c r="D39" s="15">
        <f>STDEV(C2:C6)</f>
        <v>1.4848114701414892</v>
      </c>
      <c r="E39" s="17">
        <f>C7-F39*B7</f>
        <v>0.38784595103163211</v>
      </c>
      <c r="F39" s="17">
        <f>B39*(D39/C39)</f>
        <v>0.80742054344688918</v>
      </c>
    </row>
  </sheetData>
  <phoneticPr fontId="7" type="noConversion"/>
  <pageMargins left="0.75" right="0.75" top="1" bottom="1" header="0.5" footer="0.5"/>
  <colBreaks count="1" manualBreakCount="1">
    <brk id="12" max="1048575" man="1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梯度下降法</vt:lpstr>
      <vt:lpstr>OLS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Brownlee</dc:creator>
  <cp:lastModifiedBy>Ho Tsung-wu</cp:lastModifiedBy>
  <dcterms:created xsi:type="dcterms:W3CDTF">2016-02-27T00:20:05Z</dcterms:created>
  <dcterms:modified xsi:type="dcterms:W3CDTF">2018-01-08T04:06:51Z</dcterms:modified>
</cp:coreProperties>
</file>