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nac\Dropbox\我的電腦 (LAPTOP-PAI9LQE1)\Desktop\"/>
    </mc:Choice>
  </mc:AlternateContent>
  <bookViews>
    <workbookView xWindow="0" yWindow="0" windowWidth="9246" windowHeight="4266" activeTab="1"/>
  </bookViews>
  <sheets>
    <sheet name="工作表2" sheetId="2" r:id="rId1"/>
    <sheet name="工作表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9" i="1" l="1"/>
  <c r="L19" i="1"/>
  <c r="K21" i="1"/>
  <c r="K20" i="1"/>
  <c r="K19" i="1"/>
  <c r="G19" i="1"/>
  <c r="M20" i="1"/>
  <c r="M21" i="1"/>
  <c r="L10" i="1"/>
</calcChain>
</file>

<file path=xl/sharedStrings.xml><?xml version="1.0" encoding="utf-8"?>
<sst xmlns="http://schemas.openxmlformats.org/spreadsheetml/2006/main" count="52" uniqueCount="30">
  <si>
    <t>substance use</t>
  </si>
  <si>
    <t>Depression</t>
  </si>
  <si>
    <t>Trauma</t>
  </si>
  <si>
    <t>單因子變異數分析</t>
  </si>
  <si>
    <t>摘要</t>
  </si>
  <si>
    <t>組</t>
  </si>
  <si>
    <t>個數</t>
  </si>
  <si>
    <t>總和</t>
  </si>
  <si>
    <t>平均</t>
  </si>
  <si>
    <t>變異數</t>
  </si>
  <si>
    <t>ANOVA</t>
  </si>
  <si>
    <t>變源</t>
  </si>
  <si>
    <t>SS</t>
  </si>
  <si>
    <t>自由度</t>
  </si>
  <si>
    <t>MS</t>
  </si>
  <si>
    <t>F</t>
  </si>
  <si>
    <t>P-值</t>
  </si>
  <si>
    <t>臨界值</t>
  </si>
  <si>
    <t>組間</t>
  </si>
  <si>
    <t>組內</t>
  </si>
  <si>
    <t>A</t>
  </si>
  <si>
    <t>A</t>
    <phoneticPr fontId="1" type="noConversion"/>
  </si>
  <si>
    <t>B</t>
  </si>
  <si>
    <t>B</t>
    <phoneticPr fontId="1" type="noConversion"/>
  </si>
  <si>
    <t>C</t>
  </si>
  <si>
    <t>C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</si>
  <si>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</si>
  <si>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</si>
  <si>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</si>
  <si>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Scheffe Critical Value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</si>
</sst>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2" borderId="0" xfId="0" applyFill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sqref="A1:G15"/>
    </sheetView>
  </sheetViews>
  <sheetFormatPr defaultRowHeight="16.5" x14ac:dyDescent="0.6"/>
  <sheetData>
    <row r="1" spans="1:7" x14ac:dyDescent="0.6">
      <c r="A1" t="s">
        <v>3</v>
      </c>
    </row>
    <row r="3" spans="1:7" ht="16.8" thickBot="1" x14ac:dyDescent="0.65">
      <c r="A3" t="s">
        <v>4</v>
      </c>
    </row>
    <row r="4" spans="1:7" x14ac:dyDescent="0.6">
      <c r="A4" s="3" t="s">
        <v>5</v>
      </c>
      <c r="B4" s="3" t="s">
        <v>6</v>
      </c>
      <c r="C4" s="3" t="s">
        <v>7</v>
      </c>
      <c r="D4" s="3" t="s">
        <v>8</v>
      </c>
      <c r="E4" s="3" t="s">
        <v>9</v>
      </c>
    </row>
    <row r="5" spans="1:7" x14ac:dyDescent="0.6">
      <c r="A5" s="1" t="s">
        <v>0</v>
      </c>
      <c r="B5" s="1">
        <v>30</v>
      </c>
      <c r="C5" s="1">
        <v>1395</v>
      </c>
      <c r="D5" s="1">
        <v>46.5</v>
      </c>
      <c r="E5" s="1">
        <v>123.91379310344827</v>
      </c>
    </row>
    <row r="6" spans="1:7" x14ac:dyDescent="0.6">
      <c r="A6" s="1" t="s">
        <v>1</v>
      </c>
      <c r="B6" s="1">
        <v>30</v>
      </c>
      <c r="C6" s="1">
        <v>1463</v>
      </c>
      <c r="D6" s="1">
        <v>48.766666666666666</v>
      </c>
      <c r="E6" s="1">
        <v>166.11609195402306</v>
      </c>
    </row>
    <row r="7" spans="1:7" ht="16.8" thickBot="1" x14ac:dyDescent="0.65">
      <c r="A7" s="2" t="s">
        <v>2</v>
      </c>
      <c r="B7" s="2">
        <v>30</v>
      </c>
      <c r="C7" s="2">
        <v>1649</v>
      </c>
      <c r="D7" s="2">
        <v>54.966666666666669</v>
      </c>
      <c r="E7" s="2">
        <v>96.998850574712407</v>
      </c>
    </row>
    <row r="10" spans="1:7" ht="16.8" thickBot="1" x14ac:dyDescent="0.65">
      <c r="A10" t="s">
        <v>10</v>
      </c>
    </row>
    <row r="11" spans="1:7" x14ac:dyDescent="0.6">
      <c r="A11" s="3" t="s">
        <v>11</v>
      </c>
      <c r="B11" s="3" t="s">
        <v>12</v>
      </c>
      <c r="C11" s="3" t="s">
        <v>13</v>
      </c>
      <c r="D11" s="3" t="s">
        <v>14</v>
      </c>
      <c r="E11" s="3" t="s">
        <v>15</v>
      </c>
      <c r="F11" s="3" t="s">
        <v>16</v>
      </c>
      <c r="G11" s="3" t="s">
        <v>17</v>
      </c>
    </row>
    <row r="12" spans="1:7" x14ac:dyDescent="0.6">
      <c r="A12" s="1" t="s">
        <v>18</v>
      </c>
      <c r="B12" s="1">
        <v>1152.6222222222168</v>
      </c>
      <c r="C12" s="1">
        <v>2</v>
      </c>
      <c r="D12" s="1">
        <v>576.3111111111084</v>
      </c>
      <c r="E12" s="1">
        <v>4.4671962936013916</v>
      </c>
      <c r="F12" s="1">
        <v>1.4229974690477265E-2</v>
      </c>
      <c r="G12" s="1">
        <v>3.1012957566671893</v>
      </c>
    </row>
    <row r="13" spans="1:7" x14ac:dyDescent="0.6">
      <c r="A13" s="1" t="s">
        <v>19</v>
      </c>
      <c r="B13" s="1">
        <v>11223.833333333336</v>
      </c>
      <c r="C13" s="1">
        <v>87</v>
      </c>
      <c r="D13" s="1">
        <v>129.00957854406133</v>
      </c>
      <c r="E13" s="1"/>
      <c r="F13" s="1"/>
      <c r="G13" s="1"/>
    </row>
    <row r="14" spans="1:7" x14ac:dyDescent="0.6">
      <c r="A14" s="1"/>
      <c r="B14" s="1"/>
      <c r="C14" s="1"/>
      <c r="D14" s="1"/>
      <c r="E14" s="1"/>
      <c r="F14" s="1"/>
      <c r="G14" s="1"/>
    </row>
    <row r="15" spans="1:7" ht="16.8" thickBot="1" x14ac:dyDescent="0.65">
      <c r="A15" s="2" t="s">
        <v>7</v>
      </c>
      <c r="B15" s="2">
        <v>12376.455555555553</v>
      </c>
      <c r="C15" s="2">
        <v>89</v>
      </c>
      <c r="D15" s="2"/>
      <c r="E15" s="2"/>
      <c r="F15" s="2"/>
      <c r="G15" s="2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topLeftCell="E6" workbookViewId="0">
      <selection activeCell="M20" sqref="M20"/>
    </sheetView>
  </sheetViews>
  <sheetFormatPr defaultRowHeight="16.5" x14ac:dyDescent="0.6"/>
  <cols>
    <col min="1" max="1" width="12.05078125" bestFit="1" customWidth="1"/>
    <col min="2" max="2" width="9.9453125" bestFit="1" customWidth="1"/>
    <col min="6" max="6" width="18.3125" bestFit="1" customWidth="1"/>
  </cols>
  <sheetData>
    <row r="1" spans="1:12" x14ac:dyDescent="0.6">
      <c r="A1" t="s">
        <v>21</v>
      </c>
      <c r="B1" t="s">
        <v>23</v>
      </c>
      <c r="C1" t="s">
        <v>25</v>
      </c>
    </row>
    <row r="2" spans="1:12" x14ac:dyDescent="0.6">
      <c r="A2">
        <v>43</v>
      </c>
      <c r="B2">
        <v>35</v>
      </c>
      <c r="C2">
        <v>60</v>
      </c>
      <c r="F2" t="s">
        <v>3</v>
      </c>
    </row>
    <row r="3" spans="1:12" x14ac:dyDescent="0.6">
      <c r="A3">
        <v>61</v>
      </c>
      <c r="B3">
        <v>36</v>
      </c>
      <c r="C3">
        <v>40</v>
      </c>
    </row>
    <row r="4" spans="1:12" ht="16.8" thickBot="1" x14ac:dyDescent="0.65">
      <c r="A4">
        <v>40</v>
      </c>
      <c r="B4">
        <v>60</v>
      </c>
      <c r="C4">
        <v>62</v>
      </c>
      <c r="F4" t="s">
        <v>4</v>
      </c>
    </row>
    <row r="5" spans="1:12" x14ac:dyDescent="0.6">
      <c r="A5">
        <v>49</v>
      </c>
      <c r="B5">
        <v>31</v>
      </c>
      <c r="C5">
        <v>57</v>
      </c>
      <c r="F5" s="3" t="s">
        <v>5</v>
      </c>
      <c r="G5" s="3" t="s">
        <v>6</v>
      </c>
      <c r="H5" s="3" t="s">
        <v>7</v>
      </c>
      <c r="I5" s="3" t="s">
        <v>8</v>
      </c>
      <c r="J5" s="3" t="s">
        <v>9</v>
      </c>
    </row>
    <row r="6" spans="1:12" x14ac:dyDescent="0.6">
      <c r="A6">
        <v>30</v>
      </c>
      <c r="B6">
        <v>57</v>
      </c>
      <c r="C6">
        <v>45</v>
      </c>
      <c r="F6" s="1" t="s">
        <v>20</v>
      </c>
      <c r="G6" s="1">
        <v>30</v>
      </c>
      <c r="H6" s="1">
        <v>1395</v>
      </c>
      <c r="I6" s="1">
        <v>46.5</v>
      </c>
      <c r="J6" s="1">
        <v>123.91379310344827</v>
      </c>
    </row>
    <row r="7" spans="1:12" x14ac:dyDescent="0.6">
      <c r="A7">
        <v>38</v>
      </c>
      <c r="B7">
        <v>67</v>
      </c>
      <c r="C7">
        <v>55</v>
      </c>
      <c r="F7" s="1" t="s">
        <v>22</v>
      </c>
      <c r="G7" s="1">
        <v>30</v>
      </c>
      <c r="H7" s="1">
        <v>1463</v>
      </c>
      <c r="I7" s="1">
        <v>48.766666666666666</v>
      </c>
      <c r="J7" s="1">
        <v>166.11609195402306</v>
      </c>
    </row>
    <row r="8" spans="1:12" ht="16.8" thickBot="1" x14ac:dyDescent="0.65">
      <c r="A8">
        <v>41</v>
      </c>
      <c r="B8">
        <v>60</v>
      </c>
      <c r="C8">
        <v>59</v>
      </c>
      <c r="F8" s="2" t="s">
        <v>24</v>
      </c>
      <c r="G8" s="2">
        <v>30</v>
      </c>
      <c r="H8" s="2">
        <v>1649</v>
      </c>
      <c r="I8" s="2">
        <v>54.966666666666669</v>
      </c>
      <c r="J8" s="2">
        <v>96.998850574712407</v>
      </c>
    </row>
    <row r="9" spans="1:12" x14ac:dyDescent="0.6">
      <c r="A9">
        <v>41</v>
      </c>
      <c r="B9">
        <v>30</v>
      </c>
      <c r="C9">
        <v>61</v>
      </c>
    </row>
    <row r="10" spans="1:12" x14ac:dyDescent="0.6">
      <c r="A10">
        <v>42</v>
      </c>
      <c r="B10">
        <v>41</v>
      </c>
      <c r="C10">
        <v>65</v>
      </c>
      <c r="L10">
        <f>1/30</f>
        <v>3.3333333333333333E-2</v>
      </c>
    </row>
    <row r="11" spans="1:12" ht="16.8" thickBot="1" x14ac:dyDescent="0.65">
      <c r="A11">
        <v>45</v>
      </c>
      <c r="B11">
        <v>69</v>
      </c>
      <c r="C11">
        <v>50</v>
      </c>
      <c r="F11" t="s">
        <v>10</v>
      </c>
    </row>
    <row r="12" spans="1:12" x14ac:dyDescent="0.6">
      <c r="A12">
        <v>43</v>
      </c>
      <c r="B12">
        <v>35</v>
      </c>
      <c r="C12">
        <v>55</v>
      </c>
      <c r="F12" s="3" t="s">
        <v>11</v>
      </c>
      <c r="G12" s="3" t="s">
        <v>12</v>
      </c>
      <c r="H12" s="3" t="s">
        <v>13</v>
      </c>
      <c r="I12" s="3" t="s">
        <v>14</v>
      </c>
      <c r="J12" s="3" t="s">
        <v>15</v>
      </c>
      <c r="K12" s="3" t="s">
        <v>16</v>
      </c>
      <c r="L12" s="3" t="s">
        <v>17</v>
      </c>
    </row>
    <row r="13" spans="1:12" x14ac:dyDescent="0.6">
      <c r="A13">
        <v>33</v>
      </c>
      <c r="B13">
        <v>36</v>
      </c>
      <c r="C13">
        <v>64</v>
      </c>
      <c r="F13" s="1" t="s">
        <v>18</v>
      </c>
      <c r="G13" s="1">
        <v>1152.6222222222168</v>
      </c>
      <c r="H13" s="1">
        <v>2</v>
      </c>
      <c r="I13" s="1">
        <v>576.3111111111084</v>
      </c>
      <c r="J13" s="1">
        <v>4.4671962936013916</v>
      </c>
      <c r="K13" s="1">
        <v>1.4229974690477265E-2</v>
      </c>
      <c r="L13" s="1">
        <v>3.1012957566671893</v>
      </c>
    </row>
    <row r="14" spans="1:12" x14ac:dyDescent="0.6">
      <c r="A14">
        <v>50</v>
      </c>
      <c r="B14">
        <v>66</v>
      </c>
      <c r="C14">
        <v>48</v>
      </c>
      <c r="F14" s="1" t="s">
        <v>19</v>
      </c>
      <c r="G14" s="1">
        <v>11223.833333333336</v>
      </c>
      <c r="H14" s="1">
        <v>87</v>
      </c>
      <c r="I14" s="1">
        <v>129.00957854406133</v>
      </c>
      <c r="J14" s="1"/>
      <c r="K14" s="1"/>
      <c r="L14" s="1"/>
    </row>
    <row r="15" spans="1:12" x14ac:dyDescent="0.6">
      <c r="A15">
        <v>50</v>
      </c>
      <c r="B15">
        <v>43</v>
      </c>
      <c r="C15">
        <v>50</v>
      </c>
      <c r="F15" s="1"/>
      <c r="G15" s="1"/>
      <c r="H15" s="1"/>
      <c r="I15" s="1"/>
      <c r="J15" s="1"/>
      <c r="K15" s="1"/>
      <c r="L15" s="1"/>
    </row>
    <row r="16" spans="1:12" ht="16.8" thickBot="1" x14ac:dyDescent="0.65">
      <c r="A16">
        <v>37</v>
      </c>
      <c r="B16">
        <v>54</v>
      </c>
      <c r="C16">
        <v>68</v>
      </c>
      <c r="F16" s="2" t="s">
        <v>7</v>
      </c>
      <c r="G16" s="2">
        <v>12376.455555555553</v>
      </c>
      <c r="H16" s="2">
        <v>89</v>
      </c>
      <c r="I16" s="2"/>
      <c r="J16" s="2"/>
      <c r="K16" s="2"/>
      <c r="L16" s="2"/>
    </row>
    <row r="17" spans="1:13" x14ac:dyDescent="0.6">
      <c r="A17">
        <v>54</v>
      </c>
      <c r="B17">
        <v>66</v>
      </c>
      <c r="C17">
        <v>43</v>
      </c>
    </row>
    <row r="18" spans="1:13" x14ac:dyDescent="0.6">
      <c r="A18">
        <v>48</v>
      </c>
      <c r="B18">
        <v>62</v>
      </c>
      <c r="C18">
        <v>54</v>
      </c>
    </row>
    <row r="19" spans="1:13" x14ac:dyDescent="0.6">
      <c r="A19">
        <v>49</v>
      </c>
      <c r="B19">
        <v>44</v>
      </c>
      <c r="C19">
        <v>52</v>
      </c>
      <c r="F19" s="4" t="s">
        <v>29</v>
      </c>
      <c r="G19">
        <f>L13*H13</f>
        <v>6.2025915133343785</v>
      </c>
      <c r="I19" t="s">
        <v>26</v>
      </c>
      <c r="J19" t="s">
        <v>27</v>
      </c>
      <c r="K19">
        <f>(I6-I7)^2</f>
        <v>5.1377777777777736</v>
      </c>
      <c r="L19">
        <f>I14*(L10+L10)</f>
        <v>8.6006385696040883</v>
      </c>
      <c r="M19">
        <f>K19/L19</f>
        <v>0.59737166446401202</v>
      </c>
    </row>
    <row r="20" spans="1:13" x14ac:dyDescent="0.6">
      <c r="A20">
        <v>59</v>
      </c>
      <c r="B20">
        <v>37</v>
      </c>
      <c r="C20">
        <v>70</v>
      </c>
      <c r="I20" t="s">
        <v>27</v>
      </c>
      <c r="J20" t="s">
        <v>28</v>
      </c>
      <c r="K20">
        <f>(I7-I8)^2</f>
        <v>38.440000000000033</v>
      </c>
      <c r="L20">
        <v>8.6006385696040883</v>
      </c>
      <c r="M20">
        <f t="shared" ref="M20:M21" si="0">K20/L20</f>
        <v>4.4694355760806648</v>
      </c>
    </row>
    <row r="21" spans="1:13" x14ac:dyDescent="0.6">
      <c r="A21">
        <v>43</v>
      </c>
      <c r="B21">
        <v>56</v>
      </c>
      <c r="C21">
        <v>69</v>
      </c>
      <c r="I21" t="s">
        <v>28</v>
      </c>
      <c r="J21" t="s">
        <v>21</v>
      </c>
      <c r="K21">
        <f>(I8-I6)^2</f>
        <v>71.68444444444448</v>
      </c>
      <c r="L21">
        <v>8.6006385696040883</v>
      </c>
      <c r="M21">
        <f t="shared" si="0"/>
        <v>8.3347816402595694</v>
      </c>
    </row>
    <row r="22" spans="1:13" x14ac:dyDescent="0.6">
      <c r="A22">
        <v>24</v>
      </c>
      <c r="B22">
        <v>54</v>
      </c>
      <c r="C22">
        <v>38</v>
      </c>
    </row>
    <row r="23" spans="1:13" x14ac:dyDescent="0.6">
      <c r="A23">
        <v>53</v>
      </c>
      <c r="B23">
        <v>56</v>
      </c>
      <c r="C23">
        <v>53</v>
      </c>
    </row>
    <row r="24" spans="1:13" x14ac:dyDescent="0.6">
      <c r="A24">
        <v>41</v>
      </c>
      <c r="B24">
        <v>32</v>
      </c>
      <c r="C24">
        <v>35</v>
      </c>
    </row>
    <row r="25" spans="1:13" x14ac:dyDescent="0.6">
      <c r="A25">
        <v>46</v>
      </c>
      <c r="B25">
        <v>37</v>
      </c>
      <c r="C25">
        <v>69</v>
      </c>
    </row>
    <row r="26" spans="1:13" x14ac:dyDescent="0.6">
      <c r="A26">
        <v>38</v>
      </c>
      <c r="B26">
        <v>63</v>
      </c>
      <c r="C26">
        <v>70</v>
      </c>
    </row>
    <row r="27" spans="1:13" x14ac:dyDescent="0.6">
      <c r="A27">
        <v>50</v>
      </c>
      <c r="B27">
        <v>37</v>
      </c>
      <c r="C27">
        <v>50</v>
      </c>
    </row>
    <row r="28" spans="1:13" x14ac:dyDescent="0.6">
      <c r="A28">
        <v>76</v>
      </c>
      <c r="B28">
        <v>49</v>
      </c>
      <c r="C28">
        <v>60</v>
      </c>
    </row>
    <row r="29" spans="1:13" x14ac:dyDescent="0.6">
      <c r="A29">
        <v>39</v>
      </c>
      <c r="B29">
        <v>59</v>
      </c>
      <c r="C29">
        <v>44</v>
      </c>
    </row>
    <row r="30" spans="1:13" x14ac:dyDescent="0.6">
      <c r="A30">
        <v>65</v>
      </c>
      <c r="B30">
        <v>58</v>
      </c>
      <c r="C30">
        <v>55</v>
      </c>
    </row>
    <row r="31" spans="1:13" x14ac:dyDescent="0.6">
      <c r="A31">
        <v>67</v>
      </c>
      <c r="B31">
        <v>33</v>
      </c>
      <c r="C31">
        <v>48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工作表2</vt:lpstr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 c</dc:creator>
  <cp:lastModifiedBy>T c</cp:lastModifiedBy>
  <dcterms:created xsi:type="dcterms:W3CDTF">2021-11-03T00:23:05Z</dcterms:created>
  <dcterms:modified xsi:type="dcterms:W3CDTF">2021-11-03T03:00:01Z</dcterms:modified>
</cp:coreProperties>
</file>