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"/>
    </mc:Choice>
  </mc:AlternateContent>
  <bookViews>
    <workbookView xWindow="0" yWindow="0" windowWidth="23040" windowHeight="939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22" i="1"/>
  <c r="C15" i="1" s="1"/>
  <c r="C21" i="1"/>
  <c r="B14" i="1"/>
  <c r="B13" i="1"/>
  <c r="C13" i="1"/>
  <c r="D13" i="1"/>
  <c r="E13" i="1"/>
  <c r="B12" i="1"/>
  <c r="C12" i="1"/>
  <c r="D12" i="1"/>
  <c r="E12" i="1"/>
  <c r="C14" i="1"/>
  <c r="D14" i="1"/>
  <c r="E14" i="1"/>
  <c r="E16" i="1" l="1"/>
  <c r="D16" i="1"/>
  <c r="D15" i="1" l="1"/>
  <c r="E15" i="1"/>
  <c r="D17" i="1"/>
  <c r="D18" i="1"/>
  <c r="C17" i="1"/>
  <c r="C18" i="1"/>
  <c r="D19" i="1" l="1"/>
  <c r="C19" i="1"/>
</calcChain>
</file>

<file path=xl/sharedStrings.xml><?xml version="1.0" encoding="utf-8"?>
<sst xmlns="http://schemas.openxmlformats.org/spreadsheetml/2006/main" count="14" uniqueCount="14">
  <si>
    <t>A組</t>
    <phoneticPr fontId="1" type="noConversion"/>
  </si>
  <si>
    <t>B組</t>
    <phoneticPr fontId="1" type="noConversion"/>
  </si>
  <si>
    <t>C組</t>
    <phoneticPr fontId="1" type="noConversion"/>
  </si>
  <si>
    <t>D組</t>
    <phoneticPr fontId="1" type="noConversion"/>
  </si>
  <si>
    <t>N數</t>
    <phoneticPr fontId="1" type="noConversion"/>
  </si>
  <si>
    <t>平均</t>
    <phoneticPr fontId="1" type="noConversion"/>
  </si>
  <si>
    <t>變異數</t>
    <phoneticPr fontId="1" type="noConversion"/>
  </si>
  <si>
    <t>誤差自由度</t>
    <phoneticPr fontId="1" type="noConversion"/>
  </si>
  <si>
    <t>誤差變異數</t>
    <phoneticPr fontId="1" type="noConversion"/>
  </si>
  <si>
    <t>統計量</t>
    <phoneticPr fontId="1" type="noConversion"/>
  </si>
  <si>
    <t>相關係數P</t>
    <phoneticPr fontId="1" type="noConversion"/>
  </si>
  <si>
    <t>表的補正1</t>
    <phoneticPr fontId="1" type="noConversion"/>
  </si>
  <si>
    <t>表的補正2</t>
    <phoneticPr fontId="1" type="noConversion"/>
  </si>
  <si>
    <t>D值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</si>
</sst>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C17" sqref="C17"/>
    </sheetView>
  </sheetViews>
  <sheetFormatPr defaultRowHeight="16.5" x14ac:dyDescent="0.6"/>
  <cols>
    <col min="1" max="1" width="11.578125" bestFit="1" customWidth="1"/>
    <col min="2" max="2" width="9.3125" bestFit="1" customWidth="1"/>
  </cols>
  <sheetData>
    <row r="1" spans="1:6" x14ac:dyDescent="0.6">
      <c r="B1" t="s">
        <v>0</v>
      </c>
      <c r="C1" t="s">
        <v>1</v>
      </c>
      <c r="D1" t="s">
        <v>2</v>
      </c>
      <c r="E1" t="s">
        <v>3</v>
      </c>
    </row>
    <row r="2" spans="1:6" x14ac:dyDescent="0.6">
      <c r="A2">
        <v>1</v>
      </c>
      <c r="B2">
        <v>7</v>
      </c>
      <c r="C2">
        <v>8</v>
      </c>
      <c r="D2">
        <v>11</v>
      </c>
      <c r="E2">
        <v>13</v>
      </c>
    </row>
    <row r="3" spans="1:6" x14ac:dyDescent="0.6">
      <c r="A3">
        <v>2</v>
      </c>
      <c r="B3">
        <v>9</v>
      </c>
      <c r="C3">
        <v>9</v>
      </c>
      <c r="D3">
        <v>12</v>
      </c>
      <c r="E3">
        <v>12</v>
      </c>
    </row>
    <row r="4" spans="1:6" x14ac:dyDescent="0.6">
      <c r="A4">
        <v>3</v>
      </c>
      <c r="B4">
        <v>8</v>
      </c>
      <c r="C4">
        <v>10</v>
      </c>
      <c r="D4">
        <v>12</v>
      </c>
      <c r="E4">
        <v>12</v>
      </c>
    </row>
    <row r="5" spans="1:6" x14ac:dyDescent="0.6">
      <c r="A5">
        <v>4</v>
      </c>
      <c r="B5">
        <v>6</v>
      </c>
      <c r="C5">
        <v>8</v>
      </c>
      <c r="D5">
        <v>10</v>
      </c>
      <c r="E5">
        <v>11</v>
      </c>
    </row>
    <row r="6" spans="1:6" x14ac:dyDescent="0.6">
      <c r="A6">
        <v>5</v>
      </c>
      <c r="B6">
        <v>9</v>
      </c>
      <c r="C6">
        <v>9</v>
      </c>
      <c r="D6">
        <v>11</v>
      </c>
      <c r="E6">
        <v>14</v>
      </c>
    </row>
    <row r="7" spans="1:6" x14ac:dyDescent="0.6">
      <c r="A7">
        <v>6</v>
      </c>
      <c r="B7">
        <v>8</v>
      </c>
      <c r="C7">
        <v>9</v>
      </c>
      <c r="D7">
        <v>13</v>
      </c>
      <c r="E7">
        <v>12</v>
      </c>
    </row>
    <row r="8" spans="1:6" x14ac:dyDescent="0.6">
      <c r="A8">
        <v>7</v>
      </c>
      <c r="B8">
        <v>11</v>
      </c>
      <c r="C8">
        <v>10</v>
      </c>
      <c r="D8">
        <v>9</v>
      </c>
      <c r="E8">
        <v>11</v>
      </c>
    </row>
    <row r="9" spans="1:6" x14ac:dyDescent="0.6">
      <c r="A9">
        <v>8</v>
      </c>
      <c r="B9">
        <v>10</v>
      </c>
      <c r="C9">
        <v>12</v>
      </c>
      <c r="D9">
        <v>10</v>
      </c>
      <c r="E9">
        <v>10</v>
      </c>
    </row>
    <row r="10" spans="1:6" x14ac:dyDescent="0.6">
      <c r="A10">
        <v>9</v>
      </c>
      <c r="B10">
        <v>8</v>
      </c>
      <c r="D10">
        <v>11</v>
      </c>
      <c r="E10">
        <v>10</v>
      </c>
    </row>
    <row r="11" spans="1:6" x14ac:dyDescent="0.6">
      <c r="A11">
        <v>10</v>
      </c>
      <c r="B11">
        <v>8</v>
      </c>
      <c r="E11">
        <v>13</v>
      </c>
    </row>
    <row r="12" spans="1:6" x14ac:dyDescent="0.6">
      <c r="A12" t="s">
        <v>4</v>
      </c>
      <c r="B12">
        <f>COUNT(B2:B11)</f>
        <v>10</v>
      </c>
      <c r="C12">
        <f t="shared" ref="C12:E12" si="0">COUNT(C2:C11)</f>
        <v>8</v>
      </c>
      <c r="D12">
        <f t="shared" si="0"/>
        <v>9</v>
      </c>
      <c r="E12">
        <f t="shared" si="0"/>
        <v>10</v>
      </c>
    </row>
    <row r="13" spans="1:6" x14ac:dyDescent="0.6">
      <c r="A13" t="s">
        <v>5</v>
      </c>
      <c r="B13">
        <f>SUM(B2:B11)/B12</f>
        <v>8.4</v>
      </c>
      <c r="C13">
        <f t="shared" ref="C13:E13" si="1">SUM(C2:C11)/C12</f>
        <v>9.375</v>
      </c>
      <c r="D13">
        <f t="shared" si="1"/>
        <v>11</v>
      </c>
      <c r="E13">
        <f t="shared" si="1"/>
        <v>11.8</v>
      </c>
    </row>
    <row r="14" spans="1:6" x14ac:dyDescent="0.6">
      <c r="A14" t="s">
        <v>6</v>
      </c>
      <c r="B14" s="1">
        <f>VAR(B2:B11)</f>
        <v>2.0444444444444421</v>
      </c>
      <c r="C14" s="1">
        <f t="shared" ref="C14:E14" si="2">VAR(C2:C11)</f>
        <v>1.6964285714285714</v>
      </c>
      <c r="D14" s="1">
        <f t="shared" si="2"/>
        <v>1.5</v>
      </c>
      <c r="E14" s="1">
        <f t="shared" si="2"/>
        <v>1.7333333333333232</v>
      </c>
    </row>
    <row r="15" spans="1:6" x14ac:dyDescent="0.6">
      <c r="A15" t="s">
        <v>9</v>
      </c>
      <c r="C15" s="1">
        <f>($B$13-C13)/SQRT($C$22*(1/$B$12+1/C12))</f>
        <v>-1.5521183183952374</v>
      </c>
      <c r="D15" s="1">
        <f t="shared" ref="D15:E15" si="3">($B$13-D13)/SQRT($C$22*(1/$B$12+1/D12))</f>
        <v>-4.272964356823028</v>
      </c>
      <c r="E15" s="1">
        <f t="shared" si="3"/>
        <v>-5.74083926104593</v>
      </c>
    </row>
    <row r="16" spans="1:6" x14ac:dyDescent="0.6">
      <c r="A16" t="s">
        <v>10</v>
      </c>
      <c r="C16" s="2">
        <f>C12/(C12+$B$12)</f>
        <v>0.44444444444444442</v>
      </c>
      <c r="D16" s="2">
        <f>D12/(D12+$B$12)</f>
        <v>0.47368421052631576</v>
      </c>
      <c r="E16" s="2">
        <f>E12/(E12+$B$12)</f>
        <v>0.5</v>
      </c>
      <c r="F16" s="2"/>
    </row>
    <row r="17" spans="1:5" x14ac:dyDescent="0.6">
      <c r="A17" t="s">
        <v>11</v>
      </c>
      <c r="C17">
        <f>ABS(((1/(1-0.5)-1/(1-C16))/(1/(1-0.5)-1/(1-0.3))))*2.462</f>
        <v>0.8617000000000008</v>
      </c>
      <c r="D17">
        <f t="shared" ref="D17:E17" si="4">ABS(((1/(1-0.5)-1/(1-D16))/(1/(1-0.5)-1/(1-0.3))))*2.462</f>
        <v>0.4308500000000014</v>
      </c>
    </row>
    <row r="18" spans="1:5" x14ac:dyDescent="0.6">
      <c r="A18" t="s">
        <v>12</v>
      </c>
      <c r="C18">
        <f>ABS(((1/(1-0.3)-1/(1-C16))/(1/(1-0.5)-1/(1-0.3)))*2.494)</f>
        <v>1.6210999999999993</v>
      </c>
      <c r="D18">
        <f>ABS(((1/(1-0.3)-1/(1-D16))/(1/(1-0.5)-1/(1-0.3)))*2.494)</f>
        <v>2.0575499999999987</v>
      </c>
    </row>
    <row r="19" spans="1:5" x14ac:dyDescent="0.6">
      <c r="A19" t="s">
        <v>13</v>
      </c>
      <c r="C19">
        <f>C17+C18</f>
        <v>2.4828000000000001</v>
      </c>
      <c r="D19">
        <f t="shared" ref="D19:E19" si="5">D17+D18</f>
        <v>2.4883999999999999</v>
      </c>
      <c r="E19">
        <v>2.4620000000000002</v>
      </c>
    </row>
    <row r="21" spans="1:5" x14ac:dyDescent="0.6">
      <c r="A21" t="s">
        <v>7</v>
      </c>
      <c r="C21">
        <f>B12+C12+D12+E12-COUNTA(B12:E12)</f>
        <v>33</v>
      </c>
    </row>
    <row r="22" spans="1:5" x14ac:dyDescent="0.6">
      <c r="A22" t="s">
        <v>8</v>
      </c>
      <c r="C22" s="1">
        <f>((B12-1)*B14+(C12-1)*C14+(D12-1)*D14+(E12-1)*E14)/C21</f>
        <v>1.7537878787878753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T c</cp:lastModifiedBy>
  <dcterms:created xsi:type="dcterms:W3CDTF">2021-11-01T23:31:45Z</dcterms:created>
  <dcterms:modified xsi:type="dcterms:W3CDTF">2021-11-02T02:19:15Z</dcterms:modified>
</cp:coreProperties>
</file>