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12594" windowHeight="7524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2" l="1"/>
  <c r="N21" i="2"/>
  <c r="L22" i="2" l="1"/>
  <c r="L23" i="2"/>
  <c r="L24" i="2"/>
  <c r="L25" i="2"/>
  <c r="L26" i="2"/>
  <c r="L21" i="2"/>
  <c r="J26" i="2"/>
  <c r="I26" i="2"/>
  <c r="J25" i="2"/>
  <c r="J24" i="2"/>
  <c r="I25" i="2"/>
  <c r="I24" i="2"/>
  <c r="J22" i="2"/>
  <c r="J23" i="2"/>
  <c r="J21" i="2"/>
  <c r="I22" i="2"/>
  <c r="I23" i="2"/>
  <c r="I21" i="2"/>
</calcChain>
</file>

<file path=xl/sharedStrings.xml><?xml version="1.0" encoding="utf-8"?>
<sst xmlns="http://schemas.openxmlformats.org/spreadsheetml/2006/main" count="35" uniqueCount="34">
  <si>
    <t>位置1</t>
  </si>
  <si>
    <t>位置1</t>
    <phoneticPr fontId="1" type="noConversion"/>
  </si>
  <si>
    <t>位置2</t>
  </si>
  <si>
    <t>位置2</t>
    <phoneticPr fontId="1" type="noConversion"/>
  </si>
  <si>
    <t>位置3</t>
  </si>
  <si>
    <t>位置3</t>
    <phoneticPr fontId="1" type="noConversion"/>
  </si>
  <si>
    <t>位置4</t>
  </si>
  <si>
    <t>位置4</t>
    <phoneticPr fontId="1" type="noConversion"/>
  </si>
  <si>
    <t>單因子變異數分析</t>
  </si>
  <si>
    <t>摘要</t>
  </si>
  <si>
    <t>組</t>
  </si>
  <si>
    <t>個數</t>
  </si>
  <si>
    <t>總和</t>
  </si>
  <si>
    <t>平均</t>
  </si>
  <si>
    <t>變異數</t>
  </si>
  <si>
    <t>ANOVA</t>
  </si>
  <si>
    <t>變源</t>
  </si>
  <si>
    <t>SS</t>
  </si>
  <si>
    <t>自由度</t>
  </si>
  <si>
    <t>MS</t>
  </si>
  <si>
    <t>F</t>
  </si>
  <si>
    <t>P-值</t>
  </si>
  <si>
    <t>臨界值</t>
  </si>
  <si>
    <t>組間</t>
  </si>
  <si>
    <t>組內</t>
  </si>
  <si>
    <t>Tukey法</t>
    <phoneticPr fontId="1" type="noConversion"/>
  </si>
  <si>
    <t>水準(1)</t>
    <phoneticPr fontId="1" type="noConversion"/>
  </si>
  <si>
    <t>水準(2)</t>
    <phoneticPr fontId="1" type="noConversion"/>
  </si>
  <si>
    <t>差</t>
    <phoneticPr fontId="1" type="noConversion"/>
  </si>
  <si>
    <t>差的絕對值</t>
    <phoneticPr fontId="1" type="noConversion"/>
  </si>
  <si>
    <t>MSD</t>
    <phoneticPr fontId="1" type="noConversion"/>
  </si>
  <si>
    <t>判定</t>
    <phoneticPr fontId="1" type="noConversion"/>
  </si>
  <si>
    <t>Q(3,11)</t>
    <phoneticPr fontId="1" type="noConversion"/>
  </si>
  <si>
    <t>n*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</si>
</sst>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D15" workbookViewId="0">
      <selection activeCell="N22" sqref="N22"/>
    </sheetView>
  </sheetViews>
  <sheetFormatPr defaultRowHeight="16.5" x14ac:dyDescent="0.6"/>
  <cols>
    <col min="9" max="9" width="11.578125" bestFit="1" customWidth="1"/>
  </cols>
  <sheetData>
    <row r="1" spans="1:7" x14ac:dyDescent="0.6">
      <c r="A1" t="s">
        <v>8</v>
      </c>
    </row>
    <row r="3" spans="1:7" ht="16.8" thickBot="1" x14ac:dyDescent="0.65">
      <c r="A3" t="s">
        <v>9</v>
      </c>
    </row>
    <row r="4" spans="1:7" x14ac:dyDescent="0.6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</row>
    <row r="5" spans="1:7" x14ac:dyDescent="0.6">
      <c r="A5" s="1" t="s">
        <v>0</v>
      </c>
      <c r="B5" s="1">
        <v>4</v>
      </c>
      <c r="C5" s="1">
        <v>55</v>
      </c>
      <c r="D5" s="1">
        <v>13.75</v>
      </c>
      <c r="E5" s="1">
        <v>12.25</v>
      </c>
    </row>
    <row r="6" spans="1:7" x14ac:dyDescent="0.6">
      <c r="A6" s="1" t="s">
        <v>2</v>
      </c>
      <c r="B6" s="1">
        <v>3</v>
      </c>
      <c r="C6" s="1">
        <v>43</v>
      </c>
      <c r="D6" s="1">
        <v>14.333333333333334</v>
      </c>
      <c r="E6" s="1">
        <v>6.3333333333333144</v>
      </c>
    </row>
    <row r="7" spans="1:7" x14ac:dyDescent="0.6">
      <c r="A7" s="1" t="s">
        <v>4</v>
      </c>
      <c r="B7" s="1">
        <v>5</v>
      </c>
      <c r="C7" s="1">
        <v>113</v>
      </c>
      <c r="D7" s="1">
        <v>22.6</v>
      </c>
      <c r="E7" s="1">
        <v>4.3000000000000007</v>
      </c>
    </row>
    <row r="8" spans="1:7" ht="16.8" thickBot="1" x14ac:dyDescent="0.65">
      <c r="A8" s="2" t="s">
        <v>6</v>
      </c>
      <c r="B8" s="2">
        <v>3</v>
      </c>
      <c r="C8" s="2">
        <v>38</v>
      </c>
      <c r="D8" s="2">
        <v>12.666666666666666</v>
      </c>
      <c r="E8" s="2">
        <v>9.3333333333333428</v>
      </c>
    </row>
    <row r="11" spans="1:7" ht="16.8" thickBot="1" x14ac:dyDescent="0.65">
      <c r="A11" t="s">
        <v>15</v>
      </c>
    </row>
    <row r="12" spans="1:7" x14ac:dyDescent="0.6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21</v>
      </c>
      <c r="G12" s="3" t="s">
        <v>22</v>
      </c>
    </row>
    <row r="13" spans="1:7" x14ac:dyDescent="0.6">
      <c r="A13" s="1" t="s">
        <v>23</v>
      </c>
      <c r="B13" s="1">
        <v>274.31666666666672</v>
      </c>
      <c r="C13" s="1">
        <v>3</v>
      </c>
      <c r="D13" s="1">
        <v>91.438888888888911</v>
      </c>
      <c r="E13" s="1">
        <v>11.793954791218816</v>
      </c>
      <c r="F13" s="1">
        <v>9.2170782372972117E-4</v>
      </c>
      <c r="G13" s="1">
        <v>3.5874337024204954</v>
      </c>
    </row>
    <row r="14" spans="1:7" x14ac:dyDescent="0.6">
      <c r="A14" s="1" t="s">
        <v>24</v>
      </c>
      <c r="B14" s="1">
        <v>85.283333333333331</v>
      </c>
      <c r="C14" s="1">
        <v>11</v>
      </c>
      <c r="D14" s="1">
        <v>7.7530303030303029</v>
      </c>
      <c r="E14" s="1"/>
      <c r="F14" s="1"/>
      <c r="G14" s="1"/>
    </row>
    <row r="15" spans="1:7" x14ac:dyDescent="0.6">
      <c r="A15" s="1"/>
      <c r="B15" s="1"/>
      <c r="C15" s="1"/>
      <c r="D15" s="1"/>
      <c r="E15" s="1"/>
      <c r="F15" s="1"/>
      <c r="G15" s="1"/>
    </row>
    <row r="16" spans="1:7" ht="16.8" thickBot="1" x14ac:dyDescent="0.65">
      <c r="A16" s="2" t="s">
        <v>12</v>
      </c>
      <c r="B16" s="2">
        <v>359.6</v>
      </c>
      <c r="C16" s="2">
        <v>14</v>
      </c>
      <c r="D16" s="2"/>
      <c r="E16" s="2"/>
      <c r="F16" s="2"/>
      <c r="G16" s="2"/>
    </row>
    <row r="19" spans="7:14" x14ac:dyDescent="0.6">
      <c r="G19" t="s">
        <v>25</v>
      </c>
    </row>
    <row r="20" spans="7:14" x14ac:dyDescent="0.6">
      <c r="G20" t="s">
        <v>26</v>
      </c>
      <c r="H20" t="s">
        <v>27</v>
      </c>
      <c r="I20" t="s">
        <v>28</v>
      </c>
      <c r="J20" t="s">
        <v>29</v>
      </c>
      <c r="K20" t="s">
        <v>30</v>
      </c>
      <c r="L20" t="s">
        <v>31</v>
      </c>
      <c r="M20" t="s">
        <v>32</v>
      </c>
      <c r="N20" t="s">
        <v>33</v>
      </c>
    </row>
    <row r="21" spans="7:14" x14ac:dyDescent="0.6">
      <c r="G21">
        <v>1</v>
      </c>
      <c r="H21">
        <v>2</v>
      </c>
      <c r="I21">
        <f>$D$5-D6</f>
        <v>-0.58333333333333393</v>
      </c>
      <c r="J21">
        <f>ABS(I21)</f>
        <v>0.58333333333333393</v>
      </c>
      <c r="L21" t="str">
        <f>IF(J21&gt;$K$21,"*","")</f>
        <v>*</v>
      </c>
      <c r="M21">
        <v>4.2560000000000002</v>
      </c>
      <c r="N21">
        <f>4/(1/3+1/4+1/5+1/3)</f>
        <v>3.5820895522388065</v>
      </c>
    </row>
    <row r="22" spans="7:14" x14ac:dyDescent="0.6">
      <c r="G22">
        <v>1</v>
      </c>
      <c r="H22">
        <v>3</v>
      </c>
      <c r="I22">
        <f t="shared" ref="I22:I23" si="0">$D$5-D7</f>
        <v>-8.8500000000000014</v>
      </c>
      <c r="J22">
        <f t="shared" ref="J22:J23" si="1">ABS(I22)</f>
        <v>8.8500000000000014</v>
      </c>
      <c r="K22">
        <v>6.27</v>
      </c>
      <c r="L22" t="str">
        <f t="shared" ref="L22:L26" si="2">IF(J22&gt;$K$21,"*","")</f>
        <v>*</v>
      </c>
      <c r="N22">
        <f>M21*SQRT(D14/N21)</f>
        <v>6.2613667187174578</v>
      </c>
    </row>
    <row r="23" spans="7:14" x14ac:dyDescent="0.6">
      <c r="G23">
        <v>1</v>
      </c>
      <c r="H23">
        <v>4</v>
      </c>
      <c r="I23">
        <f t="shared" si="0"/>
        <v>1.0833333333333339</v>
      </c>
      <c r="J23">
        <f t="shared" si="1"/>
        <v>1.0833333333333339</v>
      </c>
      <c r="K23">
        <v>6.27</v>
      </c>
      <c r="L23" t="str">
        <f t="shared" si="2"/>
        <v>*</v>
      </c>
    </row>
    <row r="24" spans="7:14" x14ac:dyDescent="0.6">
      <c r="G24">
        <v>2</v>
      </c>
      <c r="H24">
        <v>3</v>
      </c>
      <c r="I24">
        <f>$D$6-D7</f>
        <v>-8.2666666666666675</v>
      </c>
      <c r="J24">
        <f>ABS(I24)</f>
        <v>8.2666666666666675</v>
      </c>
      <c r="K24">
        <v>6.27</v>
      </c>
      <c r="L24" t="str">
        <f t="shared" si="2"/>
        <v>*</v>
      </c>
    </row>
    <row r="25" spans="7:14" x14ac:dyDescent="0.6">
      <c r="G25">
        <v>2</v>
      </c>
      <c r="H25">
        <v>4</v>
      </c>
      <c r="I25">
        <f>$D$6-D8</f>
        <v>1.6666666666666679</v>
      </c>
      <c r="J25">
        <f>ABS(I25)</f>
        <v>1.6666666666666679</v>
      </c>
      <c r="K25">
        <v>6.27</v>
      </c>
      <c r="L25" t="str">
        <f t="shared" si="2"/>
        <v>*</v>
      </c>
    </row>
    <row r="26" spans="7:14" x14ac:dyDescent="0.6">
      <c r="G26">
        <v>3</v>
      </c>
      <c r="H26">
        <v>4</v>
      </c>
      <c r="I26">
        <f>D7-D8</f>
        <v>9.9333333333333353</v>
      </c>
      <c r="J26">
        <f>ABS(I26)</f>
        <v>9.9333333333333353</v>
      </c>
      <c r="K26">
        <v>6.27</v>
      </c>
      <c r="L26" t="str">
        <f t="shared" si="2"/>
        <v>*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F10" sqref="F10"/>
    </sheetView>
  </sheetViews>
  <sheetFormatPr defaultRowHeight="16.5" x14ac:dyDescent="0.6"/>
  <sheetData>
    <row r="1" spans="1:4" x14ac:dyDescent="0.6">
      <c r="A1" t="s">
        <v>1</v>
      </c>
      <c r="B1" t="s">
        <v>3</v>
      </c>
      <c r="C1" t="s">
        <v>5</v>
      </c>
      <c r="D1" t="s">
        <v>7</v>
      </c>
    </row>
    <row r="2" spans="1:4" x14ac:dyDescent="0.6">
      <c r="A2">
        <v>12</v>
      </c>
      <c r="B2">
        <v>14</v>
      </c>
      <c r="C2">
        <v>21</v>
      </c>
      <c r="D2">
        <v>10</v>
      </c>
    </row>
    <row r="3" spans="1:4" x14ac:dyDescent="0.6">
      <c r="A3">
        <v>15</v>
      </c>
      <c r="B3">
        <v>17</v>
      </c>
      <c r="C3">
        <v>24</v>
      </c>
      <c r="D3">
        <v>12</v>
      </c>
    </row>
    <row r="4" spans="1:4" x14ac:dyDescent="0.6">
      <c r="A4">
        <v>18</v>
      </c>
      <c r="B4">
        <v>12</v>
      </c>
      <c r="C4">
        <v>25</v>
      </c>
      <c r="D4">
        <v>16</v>
      </c>
    </row>
    <row r="5" spans="1:4" x14ac:dyDescent="0.6">
      <c r="A5">
        <v>10</v>
      </c>
      <c r="C5">
        <v>20</v>
      </c>
    </row>
    <row r="6" spans="1:4" x14ac:dyDescent="0.6">
      <c r="C6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2021-08-20T03:05:51Z</dcterms:created>
  <dcterms:modified xsi:type="dcterms:W3CDTF">2021-08-20T04:35:20Z</dcterms:modified>
</cp:coreProperties>
</file>