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90" windowWidth="11718" windowHeight="7770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O23" i="2" l="1"/>
  <c r="O24" i="2"/>
  <c r="O22" i="2"/>
  <c r="H3" i="3"/>
  <c r="H4" i="3"/>
  <c r="H5" i="3"/>
  <c r="H6" i="3"/>
  <c r="I6" i="3" s="1"/>
  <c r="H7" i="3"/>
  <c r="I7" i="3" s="1"/>
  <c r="H8" i="3"/>
  <c r="H9" i="3"/>
  <c r="H10" i="3"/>
  <c r="H11" i="3"/>
  <c r="H12" i="3"/>
  <c r="H13" i="3"/>
  <c r="H2" i="3"/>
  <c r="I2" i="3" s="1"/>
  <c r="G3" i="3"/>
  <c r="G4" i="3"/>
  <c r="G5" i="3"/>
  <c r="G6" i="3"/>
  <c r="G7" i="3"/>
  <c r="G8" i="3"/>
  <c r="G9" i="3"/>
  <c r="G10" i="3"/>
  <c r="G11" i="3"/>
  <c r="G12" i="3"/>
  <c r="G13" i="3"/>
  <c r="G2" i="3"/>
  <c r="F3" i="3"/>
  <c r="F4" i="3"/>
  <c r="F5" i="3"/>
  <c r="F6" i="3"/>
  <c r="F7" i="3"/>
  <c r="F8" i="3"/>
  <c r="F9" i="3"/>
  <c r="F10" i="3"/>
  <c r="F11" i="3"/>
  <c r="F12" i="3"/>
  <c r="F13" i="3"/>
  <c r="F2" i="3"/>
  <c r="J3" i="2"/>
  <c r="M3" i="2" s="1"/>
  <c r="I3" i="2"/>
  <c r="J4" i="2"/>
  <c r="I4" i="2"/>
  <c r="M4" i="2"/>
  <c r="J5" i="2"/>
  <c r="I5" i="2"/>
  <c r="M5" i="2" s="1"/>
  <c r="J6" i="2"/>
  <c r="I6" i="2"/>
  <c r="K6" i="2" s="1"/>
  <c r="J7" i="2"/>
  <c r="I7" i="2"/>
  <c r="M7" i="2" s="1"/>
  <c r="J8" i="2"/>
  <c r="I8" i="2"/>
  <c r="K8" i="2" s="1"/>
  <c r="J9" i="2"/>
  <c r="I9" i="2"/>
  <c r="M9" i="2"/>
  <c r="J10" i="2"/>
  <c r="M10" i="2" s="1"/>
  <c r="I10" i="2"/>
  <c r="J11" i="2"/>
  <c r="I11" i="2"/>
  <c r="J12" i="2"/>
  <c r="I12" i="2"/>
  <c r="M12" i="2"/>
  <c r="J13" i="2"/>
  <c r="I13" i="2"/>
  <c r="J2" i="2"/>
  <c r="M2" i="2" s="1"/>
  <c r="I2" i="2"/>
  <c r="H3" i="2"/>
  <c r="L3" i="2" s="1"/>
  <c r="H4" i="2"/>
  <c r="L4" i="2"/>
  <c r="H5" i="2"/>
  <c r="K5" i="2" s="1"/>
  <c r="H6" i="2"/>
  <c r="H7" i="2"/>
  <c r="L7" i="2"/>
  <c r="H8" i="2"/>
  <c r="L8" i="2"/>
  <c r="H9" i="2"/>
  <c r="K9" i="2" s="1"/>
  <c r="H10" i="2"/>
  <c r="L10" i="2" s="1"/>
  <c r="H11" i="2"/>
  <c r="H12" i="2"/>
  <c r="K12" i="2" s="1"/>
  <c r="H13" i="2"/>
  <c r="H2" i="2"/>
  <c r="K4" i="2"/>
  <c r="K7" i="2"/>
  <c r="K2" i="2"/>
  <c r="I13" i="3" l="1"/>
  <c r="I5" i="3"/>
  <c r="L2" i="2"/>
  <c r="I12" i="3"/>
  <c r="I4" i="3"/>
  <c r="I11" i="3"/>
  <c r="I3" i="3"/>
  <c r="L12" i="2"/>
  <c r="M11" i="2"/>
  <c r="M8" i="2"/>
  <c r="I10" i="3"/>
  <c r="M6" i="2"/>
  <c r="L13" i="2"/>
  <c r="I9" i="3"/>
  <c r="L6" i="2"/>
  <c r="K11" i="2"/>
  <c r="L5" i="2"/>
  <c r="M13" i="2"/>
  <c r="K3" i="2"/>
  <c r="I8" i="3"/>
  <c r="K13" i="2"/>
  <c r="L11" i="2"/>
  <c r="K10" i="2"/>
  <c r="L9" i="2"/>
</calcChain>
</file>

<file path=xl/sharedStrings.xml><?xml version="1.0" encoding="utf-8"?>
<sst xmlns="http://schemas.openxmlformats.org/spreadsheetml/2006/main" count="84" uniqueCount="61">
  <si>
    <t>B1</t>
    <phoneticPr fontId="1" type="noConversion"/>
  </si>
  <si>
    <t>B2</t>
    <phoneticPr fontId="1" type="noConversion"/>
  </si>
  <si>
    <t>C1</t>
    <phoneticPr fontId="1" type="noConversion"/>
  </si>
  <si>
    <t>C2</t>
    <phoneticPr fontId="1" type="noConversion"/>
  </si>
  <si>
    <t>C1</t>
    <phoneticPr fontId="1" type="noConversion"/>
  </si>
  <si>
    <t>A1</t>
    <phoneticPr fontId="1" type="noConversion"/>
  </si>
  <si>
    <t>A2</t>
    <phoneticPr fontId="1" type="noConversion"/>
  </si>
  <si>
    <t>A3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</si>
  <si>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</si>
  <si>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</si>
  <si>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</si>
  <si>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數據</t>
    <phoneticPr fontId="1" type="noConversion"/>
  </si>
  <si>
    <t>AB</t>
    <phoneticPr fontId="1" type="noConversion"/>
  </si>
  <si>
    <t>AC</t>
    <phoneticPr fontId="1" type="noConversion"/>
  </si>
  <si>
    <t>BC</t>
    <phoneticPr fontId="1" type="noConversion"/>
  </si>
  <si>
    <t>b</t>
    <phoneticPr fontId="1" type="noConversion"/>
  </si>
  <si>
    <t>c</t>
    <phoneticPr fontId="1" type="noConversion"/>
  </si>
  <si>
    <t>ab</t>
    <phoneticPr fontId="1" type="noConversion"/>
  </si>
  <si>
    <t>ac</t>
    <phoneticPr fontId="1" type="noConversion"/>
  </si>
  <si>
    <t>bc</t>
    <phoneticPr fontId="1" type="noConversion"/>
  </si>
  <si>
    <t>a</t>
    <phoneticPr fontId="1" type="noConversion"/>
  </si>
  <si>
    <t>a</t>
    <phoneticPr fontId="1" type="noConversion"/>
  </si>
  <si>
    <t>水準數</t>
    <phoneticPr fontId="1" type="noConversion"/>
  </si>
  <si>
    <t>變異數分析表</t>
    <phoneticPr fontId="1" type="noConversion"/>
  </si>
  <si>
    <t>要因</t>
    <phoneticPr fontId="1" type="noConversion"/>
  </si>
  <si>
    <t>平方和</t>
  </si>
  <si>
    <t>平方和</t>
    <phoneticPr fontId="1" type="noConversion"/>
  </si>
  <si>
    <t>自由度</t>
    <phoneticPr fontId="1" type="noConversion"/>
  </si>
  <si>
    <t>變異數</t>
    <phoneticPr fontId="1" type="noConversion"/>
  </si>
  <si>
    <t>變異比F</t>
    <phoneticPr fontId="1" type="noConversion"/>
  </si>
  <si>
    <t>F(0.05)</t>
    <phoneticPr fontId="1" type="noConversion"/>
  </si>
  <si>
    <t>p值</t>
    <phoneticPr fontId="1" type="noConversion"/>
  </si>
  <si>
    <t>A</t>
    <phoneticPr fontId="1" type="noConversion"/>
  </si>
  <si>
    <t>B</t>
    <phoneticPr fontId="1" type="noConversion"/>
  </si>
  <si>
    <t>A×C</t>
    <phoneticPr fontId="1" type="noConversion"/>
  </si>
  <si>
    <t>B×C</t>
    <phoneticPr fontId="1" type="noConversion"/>
  </si>
  <si>
    <t>誤差</t>
    <phoneticPr fontId="1" type="noConversion"/>
  </si>
  <si>
    <t>計</t>
    <phoneticPr fontId="1" type="noConversion"/>
  </si>
  <si>
    <t>C</t>
    <phoneticPr fontId="1" type="noConversion"/>
  </si>
  <si>
    <t>(合併後）</t>
    <phoneticPr fontId="1" type="noConversion"/>
  </si>
  <si>
    <t>AC</t>
    <phoneticPr fontId="1" type="noConversion"/>
  </si>
  <si>
    <t>反覆</t>
    <phoneticPr fontId="1" type="noConversion"/>
  </si>
  <si>
    <t>A</t>
    <phoneticPr fontId="1" type="noConversion"/>
  </si>
  <si>
    <t>B</t>
    <phoneticPr fontId="1" type="noConversion"/>
  </si>
  <si>
    <t>數據</t>
    <phoneticPr fontId="1" type="noConversion"/>
  </si>
  <si>
    <t>AB</t>
    <phoneticPr fontId="1" type="noConversion"/>
  </si>
  <si>
    <t>r</t>
    <phoneticPr fontId="1" type="noConversion"/>
  </si>
  <si>
    <t>b</t>
    <phoneticPr fontId="1" type="noConversion"/>
  </si>
  <si>
    <t>ab</t>
    <phoneticPr fontId="1" type="noConversion"/>
  </si>
  <si>
    <t>水準數</t>
    <phoneticPr fontId="1" type="noConversion"/>
  </si>
  <si>
    <t>變異數分析表</t>
    <phoneticPr fontId="1" type="noConversion"/>
  </si>
  <si>
    <t>要因</t>
    <phoneticPr fontId="1" type="noConversion"/>
  </si>
  <si>
    <t>自由度</t>
    <phoneticPr fontId="1" type="noConversion"/>
  </si>
  <si>
    <t>變異數</t>
    <phoneticPr fontId="1" type="noConversion"/>
  </si>
  <si>
    <t>變異比F</t>
    <phoneticPr fontId="1" type="noConversion"/>
  </si>
  <si>
    <t>F(0.05)</t>
    <phoneticPr fontId="1" type="noConversion"/>
  </si>
  <si>
    <t>p值</t>
    <phoneticPr fontId="1" type="noConversion"/>
  </si>
  <si>
    <t>A×B</t>
    <phoneticPr fontId="1" type="noConversion"/>
  </si>
  <si>
    <t>誤差</t>
    <phoneticPr fontId="1" type="noConversion"/>
  </si>
  <si>
    <t>計</t>
    <phoneticPr fontId="1" type="noConversion"/>
  </si>
  <si>
    <t>A×B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</si>
</sst>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00_ "/>
    <numFmt numFmtId="177" formatCode="0.000_ "/>
    <numFmt numFmtId="178" formatCode="0_);[Red]\(0\)"/>
    <numFmt numFmtId="179" formatCode="0.00_ "/>
  </numFmts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Fill="1" applyBorder="1">
      <alignment vertical="center"/>
    </xf>
    <xf numFmtId="176" fontId="0" fillId="0" borderId="0" xfId="0" applyNumberForma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4" xfId="0" applyNumberFormat="1" applyBorder="1">
      <alignment vertical="center"/>
    </xf>
    <xf numFmtId="177" fontId="0" fillId="0" borderId="4" xfId="0" applyNumberFormat="1" applyBorder="1">
      <alignment vertical="center"/>
    </xf>
    <xf numFmtId="179" fontId="0" fillId="0" borderId="1" xfId="0" applyNumberForma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Fill="1" applyBorder="1">
      <alignment vertical="center"/>
    </xf>
    <xf numFmtId="0" fontId="0" fillId="0" borderId="8" xfId="0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10" sqref="D10"/>
    </sheetView>
  </sheetViews>
  <sheetFormatPr defaultRowHeight="16.5"/>
  <sheetData>
    <row r="1" spans="1:5">
      <c r="B1" t="s">
        <v>0</v>
      </c>
      <c r="D1" t="s">
        <v>1</v>
      </c>
    </row>
    <row r="2" spans="1:5">
      <c r="A2" s="1"/>
      <c r="B2" s="1" t="s">
        <v>2</v>
      </c>
      <c r="C2" s="1" t="s">
        <v>3</v>
      </c>
      <c r="D2" s="1" t="s">
        <v>4</v>
      </c>
      <c r="E2" s="1" t="s">
        <v>3</v>
      </c>
    </row>
    <row r="3" spans="1:5">
      <c r="A3" s="1" t="s">
        <v>5</v>
      </c>
      <c r="B3" s="1">
        <v>47</v>
      </c>
      <c r="C3" s="1">
        <v>40</v>
      </c>
      <c r="D3" s="1">
        <v>52</v>
      </c>
      <c r="E3" s="1">
        <v>51</v>
      </c>
    </row>
    <row r="4" spans="1:5">
      <c r="A4" s="1" t="s">
        <v>6</v>
      </c>
      <c r="B4" s="1">
        <v>60</v>
      </c>
      <c r="C4" s="1">
        <v>49</v>
      </c>
      <c r="D4" s="1">
        <v>47</v>
      </c>
      <c r="E4" s="1">
        <v>52</v>
      </c>
    </row>
    <row r="5" spans="1:5">
      <c r="A5" s="1" t="s">
        <v>7</v>
      </c>
      <c r="B5" s="1">
        <v>41</v>
      </c>
      <c r="C5" s="1">
        <v>36</v>
      </c>
      <c r="D5" s="1">
        <v>39</v>
      </c>
      <c r="E5" s="1">
        <v>38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topLeftCell="K7" workbookViewId="0">
      <selection activeCell="L20" sqref="L20"/>
    </sheetView>
  </sheetViews>
  <sheetFormatPr defaultRowHeight="16.5"/>
  <sheetData>
    <row r="1" spans="1:21">
      <c r="A1" s="2" t="s">
        <v>8</v>
      </c>
      <c r="B1" s="2" t="s">
        <v>9</v>
      </c>
      <c r="C1" s="2" t="s">
        <v>10</v>
      </c>
      <c r="D1" s="2" t="s">
        <v>11</v>
      </c>
      <c r="E1" s="3" t="s">
        <v>12</v>
      </c>
      <c r="F1" s="3" t="s">
        <v>13</v>
      </c>
      <c r="G1" s="3" t="s">
        <v>14</v>
      </c>
      <c r="H1" s="3" t="s">
        <v>21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P1" t="s">
        <v>8</v>
      </c>
      <c r="Q1" t="s">
        <v>9</v>
      </c>
      <c r="R1" t="s">
        <v>10</v>
      </c>
    </row>
    <row r="2" spans="1:21">
      <c r="A2">
        <v>1</v>
      </c>
      <c r="B2">
        <v>1</v>
      </c>
      <c r="C2">
        <v>1</v>
      </c>
      <c r="D2">
        <v>47</v>
      </c>
      <c r="E2">
        <v>11</v>
      </c>
      <c r="F2">
        <v>11</v>
      </c>
      <c r="G2">
        <v>11</v>
      </c>
      <c r="H2" s="4">
        <f>SUMIF(A:A,A2,$D:$D)/COUNTIF(A:A,A2)-AVERAGE($D:$D)</f>
        <v>1.5</v>
      </c>
      <c r="I2" s="4">
        <f>SUMIF(B:B,B2,$D:$D)/COUNTIF(B:B,B2)-AVERAGE($D:$D)</f>
        <v>-0.5</v>
      </c>
      <c r="J2" s="4">
        <f>SUMIF(C:C,C2,$D:$D)/COUNTIF(C:C,C2)-AVERAGE($D:$D)</f>
        <v>1.6666666666666643</v>
      </c>
      <c r="K2" s="4">
        <f>SUMIF(E:E,E2,$D:$D)/COUNTIF(E:E,E2)-AVERAGE($D:$D)-H2-I2</f>
        <v>-3.5</v>
      </c>
      <c r="L2" s="4">
        <f>SUMIF(F:F,F2,$D:$D)/COUNTIF(F:F,F2)-AVERAGE($D:$D)-H2-J2</f>
        <v>0.3333333333333357</v>
      </c>
      <c r="M2" s="4">
        <f>SUMIF(G:G,G2,$D:$D)/COUNTIF(G:G,G2)-AVERAGE($D:$D)-J2-I2</f>
        <v>2.1666666666666714</v>
      </c>
      <c r="O2" t="s">
        <v>22</v>
      </c>
      <c r="P2">
        <v>3</v>
      </c>
      <c r="Q2">
        <v>2</v>
      </c>
      <c r="R2">
        <v>2</v>
      </c>
    </row>
    <row r="3" spans="1:21">
      <c r="A3">
        <v>1</v>
      </c>
      <c r="B3">
        <v>1</v>
      </c>
      <c r="C3">
        <v>2</v>
      </c>
      <c r="D3">
        <v>40</v>
      </c>
      <c r="E3">
        <v>11</v>
      </c>
      <c r="F3">
        <v>12</v>
      </c>
      <c r="G3">
        <v>12</v>
      </c>
      <c r="H3" s="4">
        <f t="shared" ref="H3:H13" si="0">SUMIF(A:A,A3,$D:$D)/COUNTIF(A:A,A3)-AVERAGE($D:$D)</f>
        <v>1.5</v>
      </c>
      <c r="I3" s="4">
        <f t="shared" ref="I3:I13" si="1">SUMIF(B:B,B3,$D:$D)/COUNTIF(B:B,B3)-AVERAGE($D:$D)</f>
        <v>-0.5</v>
      </c>
      <c r="J3" s="4">
        <f t="shared" ref="J3:J13" si="2">SUMIF(C:C,C3,$D:$D)/COUNTIF(C:C,C3)-AVERAGE($D:$D)</f>
        <v>-1.6666666666666643</v>
      </c>
      <c r="K3" s="4">
        <f t="shared" ref="K3:K13" si="3">SUMIF(E:E,E3,$D:$D)/COUNTIF(E:E,E3)-AVERAGE($D:$D)-H3-I3</f>
        <v>-3.5</v>
      </c>
      <c r="L3" s="4">
        <f t="shared" ref="L3:L13" si="4">SUMIF(F:F,F3,$D:$D)/COUNTIF(F:F,F3)-AVERAGE($D:$D)-H3-J3</f>
        <v>-0.3333333333333357</v>
      </c>
      <c r="M3" s="4">
        <f t="shared" ref="M3:M13" si="5">SUMIF(G:G,G3,$D:$D)/COUNTIF(G:G,G3)-AVERAGE($D:$D)-J3-I3</f>
        <v>-2.1666666666666714</v>
      </c>
    </row>
    <row r="4" spans="1:21">
      <c r="A4">
        <v>1</v>
      </c>
      <c r="B4">
        <v>2</v>
      </c>
      <c r="C4">
        <v>1</v>
      </c>
      <c r="D4">
        <v>52</v>
      </c>
      <c r="E4">
        <v>12</v>
      </c>
      <c r="F4">
        <v>11</v>
      </c>
      <c r="G4">
        <v>21</v>
      </c>
      <c r="H4" s="4">
        <f t="shared" si="0"/>
        <v>1.5</v>
      </c>
      <c r="I4" s="4">
        <f t="shared" si="1"/>
        <v>0.5</v>
      </c>
      <c r="J4" s="4">
        <f t="shared" si="2"/>
        <v>1.6666666666666643</v>
      </c>
      <c r="K4" s="4">
        <f t="shared" si="3"/>
        <v>3.5</v>
      </c>
      <c r="L4" s="4">
        <f t="shared" si="4"/>
        <v>0.3333333333333357</v>
      </c>
      <c r="M4" s="4">
        <f t="shared" si="5"/>
        <v>-2.1666666666666643</v>
      </c>
      <c r="O4" t="s">
        <v>23</v>
      </c>
    </row>
    <row r="5" spans="1:21">
      <c r="A5">
        <v>1</v>
      </c>
      <c r="B5">
        <v>2</v>
      </c>
      <c r="C5">
        <v>2</v>
      </c>
      <c r="D5">
        <v>51</v>
      </c>
      <c r="E5">
        <v>12</v>
      </c>
      <c r="F5">
        <v>12</v>
      </c>
      <c r="G5">
        <v>22</v>
      </c>
      <c r="H5" s="4">
        <f t="shared" si="0"/>
        <v>1.5</v>
      </c>
      <c r="I5" s="4">
        <f t="shared" si="1"/>
        <v>0.5</v>
      </c>
      <c r="J5" s="4">
        <f t="shared" si="2"/>
        <v>-1.6666666666666643</v>
      </c>
      <c r="K5" s="4">
        <f t="shared" si="3"/>
        <v>3.5</v>
      </c>
      <c r="L5" s="4">
        <f t="shared" si="4"/>
        <v>-0.3333333333333357</v>
      </c>
      <c r="M5" s="4">
        <f t="shared" si="5"/>
        <v>2.1666666666666643</v>
      </c>
      <c r="O5" s="5" t="s">
        <v>24</v>
      </c>
      <c r="P5" s="1" t="s">
        <v>26</v>
      </c>
      <c r="Q5" s="1" t="s">
        <v>27</v>
      </c>
      <c r="R5" s="1" t="s">
        <v>28</v>
      </c>
      <c r="S5" s="1" t="s">
        <v>29</v>
      </c>
      <c r="T5" s="1" t="s">
        <v>30</v>
      </c>
      <c r="U5" s="6" t="s">
        <v>31</v>
      </c>
    </row>
    <row r="6" spans="1:21">
      <c r="A6">
        <v>2</v>
      </c>
      <c r="B6">
        <v>1</v>
      </c>
      <c r="C6">
        <v>1</v>
      </c>
      <c r="D6">
        <v>60</v>
      </c>
      <c r="E6">
        <v>21</v>
      </c>
      <c r="F6">
        <v>21</v>
      </c>
      <c r="G6">
        <v>11</v>
      </c>
      <c r="H6" s="4">
        <f t="shared" si="0"/>
        <v>6</v>
      </c>
      <c r="I6" s="4">
        <f t="shared" si="1"/>
        <v>-0.5</v>
      </c>
      <c r="J6" s="4">
        <f t="shared" si="2"/>
        <v>1.6666666666666643</v>
      </c>
      <c r="K6" s="4">
        <f t="shared" si="3"/>
        <v>3</v>
      </c>
      <c r="L6" s="4">
        <f t="shared" si="4"/>
        <v>-0.1666666666666643</v>
      </c>
      <c r="M6" s="4">
        <f t="shared" si="5"/>
        <v>2.1666666666666714</v>
      </c>
      <c r="O6" s="5" t="s">
        <v>32</v>
      </c>
      <c r="P6" s="7">
        <v>378</v>
      </c>
      <c r="Q6" s="8">
        <v>2</v>
      </c>
      <c r="R6" s="12">
        <v>189</v>
      </c>
      <c r="S6" s="9">
        <v>19.290299999999998</v>
      </c>
      <c r="T6" s="9">
        <v>19</v>
      </c>
      <c r="U6" s="10">
        <v>5.1799999999999999E-2</v>
      </c>
    </row>
    <row r="7" spans="1:21">
      <c r="A7">
        <v>2</v>
      </c>
      <c r="B7">
        <v>1</v>
      </c>
      <c r="C7">
        <v>2</v>
      </c>
      <c r="D7">
        <v>49</v>
      </c>
      <c r="E7">
        <v>21</v>
      </c>
      <c r="F7">
        <v>22</v>
      </c>
      <c r="G7">
        <v>12</v>
      </c>
      <c r="H7" s="4">
        <f t="shared" si="0"/>
        <v>6</v>
      </c>
      <c r="I7" s="4">
        <f t="shared" si="1"/>
        <v>-0.5</v>
      </c>
      <c r="J7" s="4">
        <f t="shared" si="2"/>
        <v>-1.6666666666666643</v>
      </c>
      <c r="K7" s="4">
        <f t="shared" si="3"/>
        <v>3</v>
      </c>
      <c r="L7" s="4">
        <f t="shared" si="4"/>
        <v>0.1666666666666643</v>
      </c>
      <c r="M7" s="4">
        <f t="shared" si="5"/>
        <v>-2.1666666666666714</v>
      </c>
      <c r="O7" s="5" t="s">
        <v>33</v>
      </c>
      <c r="P7" s="7">
        <v>3</v>
      </c>
      <c r="Q7" s="8">
        <v>1</v>
      </c>
      <c r="R7" s="12">
        <v>3</v>
      </c>
      <c r="S7" s="9">
        <v>0.2903</v>
      </c>
      <c r="T7" s="9">
        <v>18.512799999999999</v>
      </c>
      <c r="U7" s="10">
        <v>0.64400000000000002</v>
      </c>
    </row>
    <row r="8" spans="1:21">
      <c r="A8">
        <v>2</v>
      </c>
      <c r="B8">
        <v>2</v>
      </c>
      <c r="C8">
        <v>1</v>
      </c>
      <c r="D8">
        <v>47</v>
      </c>
      <c r="E8">
        <v>22</v>
      </c>
      <c r="F8">
        <v>21</v>
      </c>
      <c r="G8">
        <v>21</v>
      </c>
      <c r="H8" s="4">
        <f t="shared" si="0"/>
        <v>6</v>
      </c>
      <c r="I8" s="4">
        <f t="shared" si="1"/>
        <v>0.5</v>
      </c>
      <c r="J8" s="4">
        <f t="shared" si="2"/>
        <v>1.6666666666666643</v>
      </c>
      <c r="K8" s="4">
        <f t="shared" si="3"/>
        <v>-3</v>
      </c>
      <c r="L8" s="4">
        <f t="shared" si="4"/>
        <v>-0.1666666666666643</v>
      </c>
      <c r="M8" s="4">
        <f t="shared" si="5"/>
        <v>-2.1666666666666643</v>
      </c>
      <c r="O8" s="5" t="s">
        <v>38</v>
      </c>
      <c r="P8" s="7">
        <v>33.332999999999998</v>
      </c>
      <c r="Q8" s="8">
        <v>1</v>
      </c>
      <c r="R8" s="12">
        <v>33.33</v>
      </c>
      <c r="S8" s="9">
        <v>3.2258</v>
      </c>
      <c r="T8" s="9">
        <v>18.512799999999999</v>
      </c>
      <c r="U8" s="10">
        <v>0.21429999999999999</v>
      </c>
    </row>
    <row r="9" spans="1:21">
      <c r="A9">
        <v>2</v>
      </c>
      <c r="B9">
        <v>2</v>
      </c>
      <c r="C9">
        <v>2</v>
      </c>
      <c r="D9">
        <v>52</v>
      </c>
      <c r="E9">
        <v>22</v>
      </c>
      <c r="F9">
        <v>22</v>
      </c>
      <c r="G9">
        <v>22</v>
      </c>
      <c r="H9" s="4">
        <f t="shared" si="0"/>
        <v>6</v>
      </c>
      <c r="I9" s="4">
        <f t="shared" si="1"/>
        <v>0.5</v>
      </c>
      <c r="J9" s="4">
        <f t="shared" si="2"/>
        <v>-1.6666666666666643</v>
      </c>
      <c r="K9" s="4">
        <f t="shared" si="3"/>
        <v>-3</v>
      </c>
      <c r="L9" s="4">
        <f t="shared" si="4"/>
        <v>0.1666666666666643</v>
      </c>
      <c r="M9" s="4">
        <f t="shared" si="5"/>
        <v>2.1666666666666643</v>
      </c>
      <c r="O9" s="5" t="s">
        <v>60</v>
      </c>
      <c r="P9" s="7">
        <v>86</v>
      </c>
      <c r="Q9" s="8">
        <v>2</v>
      </c>
      <c r="R9" s="12">
        <v>43</v>
      </c>
      <c r="S9" s="9">
        <v>4.1612999999999998</v>
      </c>
      <c r="T9" s="9">
        <v>19</v>
      </c>
      <c r="U9" s="10">
        <v>0.19370000000000001</v>
      </c>
    </row>
    <row r="10" spans="1:21">
      <c r="A10">
        <v>3</v>
      </c>
      <c r="B10">
        <v>1</v>
      </c>
      <c r="C10">
        <v>1</v>
      </c>
      <c r="D10">
        <v>41</v>
      </c>
      <c r="E10">
        <v>31</v>
      </c>
      <c r="F10">
        <v>31</v>
      </c>
      <c r="G10">
        <v>11</v>
      </c>
      <c r="H10" s="4">
        <f t="shared" si="0"/>
        <v>-7.5</v>
      </c>
      <c r="I10" s="4">
        <f t="shared" si="1"/>
        <v>-0.5</v>
      </c>
      <c r="J10" s="4">
        <f t="shared" si="2"/>
        <v>1.6666666666666643</v>
      </c>
      <c r="K10" s="4">
        <f t="shared" si="3"/>
        <v>0.5</v>
      </c>
      <c r="L10" s="4">
        <f t="shared" si="4"/>
        <v>-0.1666666666666643</v>
      </c>
      <c r="M10" s="4">
        <f t="shared" si="5"/>
        <v>2.1666666666666714</v>
      </c>
      <c r="O10" s="5" t="s">
        <v>34</v>
      </c>
      <c r="P10" s="7">
        <v>0.66700000000000004</v>
      </c>
      <c r="Q10" s="8">
        <v>2</v>
      </c>
      <c r="R10" s="12">
        <v>0.33</v>
      </c>
      <c r="S10" s="9">
        <v>3.2300000000000002E-2</v>
      </c>
      <c r="T10" s="9">
        <v>19</v>
      </c>
      <c r="U10" s="10">
        <v>0.96879999999999999</v>
      </c>
    </row>
    <row r="11" spans="1:21">
      <c r="A11">
        <v>3</v>
      </c>
      <c r="B11">
        <v>1</v>
      </c>
      <c r="C11">
        <v>2</v>
      </c>
      <c r="D11">
        <v>36</v>
      </c>
      <c r="E11">
        <v>31</v>
      </c>
      <c r="F11">
        <v>32</v>
      </c>
      <c r="G11">
        <v>12</v>
      </c>
      <c r="H11" s="4">
        <f t="shared" si="0"/>
        <v>-7.5</v>
      </c>
      <c r="I11" s="4">
        <f t="shared" si="1"/>
        <v>-0.5</v>
      </c>
      <c r="J11" s="4">
        <f t="shared" si="2"/>
        <v>-1.6666666666666643</v>
      </c>
      <c r="K11" s="4">
        <f t="shared" si="3"/>
        <v>0.5</v>
      </c>
      <c r="L11" s="4">
        <f t="shared" si="4"/>
        <v>0.1666666666666643</v>
      </c>
      <c r="M11" s="4">
        <f t="shared" si="5"/>
        <v>-2.1666666666666714</v>
      </c>
      <c r="O11" s="5" t="s">
        <v>35</v>
      </c>
      <c r="P11" s="7">
        <v>56.332999999999998</v>
      </c>
      <c r="Q11" s="8">
        <v>1</v>
      </c>
      <c r="R11" s="12">
        <v>56.33</v>
      </c>
      <c r="S11" s="9">
        <v>5.4516</v>
      </c>
      <c r="T11" s="9">
        <v>18.512799999999999</v>
      </c>
      <c r="U11" s="10">
        <v>0.1447</v>
      </c>
    </row>
    <row r="12" spans="1:21">
      <c r="A12">
        <v>3</v>
      </c>
      <c r="B12">
        <v>2</v>
      </c>
      <c r="C12">
        <v>1</v>
      </c>
      <c r="D12">
        <v>39</v>
      </c>
      <c r="E12">
        <v>32</v>
      </c>
      <c r="F12">
        <v>31</v>
      </c>
      <c r="G12">
        <v>21</v>
      </c>
      <c r="H12" s="4">
        <f t="shared" si="0"/>
        <v>-7.5</v>
      </c>
      <c r="I12" s="4">
        <f t="shared" si="1"/>
        <v>0.5</v>
      </c>
      <c r="J12" s="4">
        <f t="shared" si="2"/>
        <v>1.6666666666666643</v>
      </c>
      <c r="K12" s="4">
        <f t="shared" si="3"/>
        <v>-0.5</v>
      </c>
      <c r="L12" s="4">
        <f t="shared" si="4"/>
        <v>-0.1666666666666643</v>
      </c>
      <c r="M12" s="4">
        <f t="shared" si="5"/>
        <v>-2.1666666666666643</v>
      </c>
      <c r="O12" s="5" t="s">
        <v>36</v>
      </c>
      <c r="P12" s="7">
        <v>20.667000000000002</v>
      </c>
      <c r="Q12" s="8">
        <v>2</v>
      </c>
      <c r="R12" s="12">
        <v>10.33</v>
      </c>
      <c r="S12" s="9"/>
      <c r="T12" s="7"/>
      <c r="U12" s="11"/>
    </row>
    <row r="13" spans="1:21">
      <c r="A13">
        <v>3</v>
      </c>
      <c r="B13">
        <v>2</v>
      </c>
      <c r="C13">
        <v>2</v>
      </c>
      <c r="D13">
        <v>38</v>
      </c>
      <c r="E13">
        <v>32</v>
      </c>
      <c r="F13">
        <v>32</v>
      </c>
      <c r="G13">
        <v>22</v>
      </c>
      <c r="H13" s="4">
        <f t="shared" si="0"/>
        <v>-7.5</v>
      </c>
      <c r="I13" s="4">
        <f t="shared" si="1"/>
        <v>0.5</v>
      </c>
      <c r="J13" s="4">
        <f t="shared" si="2"/>
        <v>-1.6666666666666643</v>
      </c>
      <c r="K13" s="4">
        <f t="shared" si="3"/>
        <v>-0.5</v>
      </c>
      <c r="L13" s="4">
        <f t="shared" si="4"/>
        <v>0.1666666666666643</v>
      </c>
      <c r="M13" s="4">
        <f t="shared" si="5"/>
        <v>2.1666666666666643</v>
      </c>
      <c r="O13" s="5" t="s">
        <v>37</v>
      </c>
      <c r="P13" s="7">
        <v>578</v>
      </c>
      <c r="Q13" s="8">
        <v>11</v>
      </c>
      <c r="R13" s="1"/>
      <c r="S13" s="1"/>
      <c r="T13" s="1"/>
      <c r="U13" s="6"/>
    </row>
    <row r="16" spans="1:21">
      <c r="O16" t="s">
        <v>39</v>
      </c>
    </row>
    <row r="17" spans="14:21">
      <c r="O17" t="s">
        <v>23</v>
      </c>
    </row>
    <row r="18" spans="14:21">
      <c r="O18" s="5" t="s">
        <v>24</v>
      </c>
      <c r="P18" s="1" t="s">
        <v>26</v>
      </c>
      <c r="Q18" s="1" t="s">
        <v>27</v>
      </c>
      <c r="R18" s="1" t="s">
        <v>28</v>
      </c>
      <c r="S18" s="1" t="s">
        <v>29</v>
      </c>
      <c r="T18" s="1" t="s">
        <v>30</v>
      </c>
      <c r="U18" s="6" t="s">
        <v>31</v>
      </c>
    </row>
    <row r="19" spans="14:21">
      <c r="O19" s="5" t="s">
        <v>32</v>
      </c>
      <c r="P19" s="7">
        <v>378</v>
      </c>
      <c r="Q19" s="8">
        <v>2</v>
      </c>
      <c r="R19" s="12">
        <v>189</v>
      </c>
      <c r="S19" s="9">
        <v>35.4375</v>
      </c>
      <c r="T19" s="9">
        <v>6.9443000000000001</v>
      </c>
      <c r="U19" s="10">
        <v>2.8999999999999998E-3</v>
      </c>
    </row>
    <row r="20" spans="14:21">
      <c r="O20" s="5" t="s">
        <v>33</v>
      </c>
      <c r="P20" s="7">
        <v>3</v>
      </c>
      <c r="Q20" s="8">
        <v>1</v>
      </c>
      <c r="R20" s="12">
        <v>3</v>
      </c>
      <c r="S20" s="9">
        <v>0.5625</v>
      </c>
      <c r="T20" s="9">
        <v>7.7085999999999997</v>
      </c>
      <c r="U20" s="10">
        <v>0.495</v>
      </c>
    </row>
    <row r="21" spans="14:21">
      <c r="O21" s="5" t="s">
        <v>38</v>
      </c>
      <c r="P21" s="7">
        <v>33.332999999999998</v>
      </c>
      <c r="Q21" s="8">
        <v>1</v>
      </c>
      <c r="R21" s="12">
        <v>33.33</v>
      </c>
      <c r="S21" s="9">
        <v>6.25</v>
      </c>
      <c r="T21" s="9">
        <v>7.7085999999999997</v>
      </c>
      <c r="U21" s="10">
        <v>6.6799999999999998E-2</v>
      </c>
    </row>
    <row r="22" spans="14:21">
      <c r="N22" s="13"/>
      <c r="O22" s="5" t="str">
        <f>IF(N22="",O9,"")</f>
        <v>A×B</v>
      </c>
      <c r="P22" s="7">
        <v>86</v>
      </c>
      <c r="Q22" s="8">
        <v>2</v>
      </c>
      <c r="R22" s="12">
        <v>43</v>
      </c>
      <c r="S22" s="9">
        <v>8.0625</v>
      </c>
      <c r="T22" s="9">
        <v>6.9443000000000001</v>
      </c>
      <c r="U22" s="10">
        <v>3.95E-2</v>
      </c>
    </row>
    <row r="23" spans="14:21">
      <c r="N23" s="14" t="s">
        <v>40</v>
      </c>
      <c r="O23" s="5" t="str">
        <f>IF(N23="",O10,"")</f>
        <v/>
      </c>
      <c r="P23" s="7"/>
      <c r="Q23" s="8"/>
      <c r="R23" s="12"/>
      <c r="S23" s="9"/>
      <c r="T23" s="9"/>
      <c r="U23" s="10"/>
    </row>
    <row r="24" spans="14:21">
      <c r="N24" s="15"/>
      <c r="O24" s="5" t="str">
        <f>IF(N24="",O11,"")</f>
        <v>B×C</v>
      </c>
      <c r="P24" s="7">
        <v>56.332999999999998</v>
      </c>
      <c r="Q24" s="8">
        <v>1</v>
      </c>
      <c r="R24" s="12">
        <v>56.33</v>
      </c>
      <c r="S24" s="9">
        <v>10.5625</v>
      </c>
      <c r="T24" s="9">
        <v>7.7085999999999997</v>
      </c>
      <c r="U24" s="10">
        <v>3.1399999999999997E-2</v>
      </c>
    </row>
    <row r="25" spans="14:21">
      <c r="O25" s="5" t="s">
        <v>36</v>
      </c>
      <c r="P25" s="7">
        <v>21.332999999999998</v>
      </c>
      <c r="Q25" s="8">
        <v>4</v>
      </c>
      <c r="R25" s="12">
        <v>5.33</v>
      </c>
      <c r="S25" s="9"/>
      <c r="T25" s="7"/>
      <c r="U25" s="11"/>
    </row>
    <row r="26" spans="14:21">
      <c r="O26" s="5" t="s">
        <v>37</v>
      </c>
      <c r="P26" s="7">
        <v>578</v>
      </c>
      <c r="Q26" s="8">
        <v>11</v>
      </c>
      <c r="R26" s="1"/>
      <c r="S26" s="1"/>
      <c r="T26" s="1"/>
      <c r="U26" s="6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opLeftCell="H1" workbookViewId="0">
      <selection activeCell="K2" sqref="K2"/>
    </sheetView>
  </sheetViews>
  <sheetFormatPr defaultRowHeight="16.5"/>
  <sheetData>
    <row r="1" spans="1:17" ht="16.8" thickBot="1">
      <c r="A1" s="2" t="s">
        <v>41</v>
      </c>
      <c r="B1" s="2" t="s">
        <v>42</v>
      </c>
      <c r="C1" s="2" t="s">
        <v>43</v>
      </c>
      <c r="D1" s="2" t="s">
        <v>44</v>
      </c>
      <c r="E1" s="2" t="s">
        <v>45</v>
      </c>
      <c r="F1" s="16" t="s">
        <v>46</v>
      </c>
      <c r="G1" s="16" t="s">
        <v>20</v>
      </c>
      <c r="H1" s="16" t="s">
        <v>47</v>
      </c>
      <c r="I1" s="16" t="s">
        <v>48</v>
      </c>
      <c r="L1" t="s">
        <v>41</v>
      </c>
      <c r="M1" t="s">
        <v>42</v>
      </c>
      <c r="N1" t="s">
        <v>43</v>
      </c>
    </row>
    <row r="2" spans="1:17" ht="16.8" thickBot="1">
      <c r="A2">
        <v>1</v>
      </c>
      <c r="B2">
        <v>1</v>
      </c>
      <c r="C2">
        <v>1</v>
      </c>
      <c r="D2">
        <v>22.3</v>
      </c>
      <c r="E2">
        <v>11</v>
      </c>
      <c r="F2">
        <f>SUMIF(A:A,A2,$D:$D)/COUNTIF(A:A,A2)-AVERAGE($D:$D)</f>
        <v>0.99166666666666714</v>
      </c>
      <c r="G2">
        <f>SUMIF(B:B,B2,$D:$D)/COUNTIF(B:B,B2)-AVERAGE($D:$D)</f>
        <v>-0.57499999999999929</v>
      </c>
      <c r="H2">
        <f>SUMIF(C:C,C2,$D:$D)/COUNTIF(C:C,C2)-AVERAGE($D:$D)</f>
        <v>1.6416666666666657</v>
      </c>
      <c r="I2">
        <f>SUMIF(E:E,E2,$D:$D)/COUNTIF(E:E,E2)-AVERAGE($D:$D)-H2-G2</f>
        <v>-0.7916666666666643</v>
      </c>
      <c r="K2" t="s">
        <v>49</v>
      </c>
      <c r="L2" s="17">
        <v>2</v>
      </c>
      <c r="M2" s="17">
        <v>3</v>
      </c>
      <c r="N2" s="17">
        <v>2</v>
      </c>
    </row>
    <row r="3" spans="1:17">
      <c r="A3">
        <v>1</v>
      </c>
      <c r="B3">
        <v>1</v>
      </c>
      <c r="C3">
        <v>2</v>
      </c>
      <c r="D3">
        <v>20.100000000000001</v>
      </c>
      <c r="E3">
        <v>12</v>
      </c>
      <c r="F3">
        <f t="shared" ref="F3:F13" si="0">SUMIF(A:A,A3,$D:$D)/COUNTIF(A:A,A3)-AVERAGE($D:$D)</f>
        <v>0.99166666666666714</v>
      </c>
      <c r="G3">
        <f t="shared" ref="G3:G13" si="1">SUMIF(B:B,B3,$D:$D)/COUNTIF(B:B,B3)-AVERAGE($D:$D)</f>
        <v>-0.57499999999999929</v>
      </c>
      <c r="H3">
        <f t="shared" ref="H3:H13" si="2">SUMIF(C:C,C3,$D:$D)/COUNTIF(C:C,C3)-AVERAGE($D:$D)</f>
        <v>-1.6416666666666657</v>
      </c>
      <c r="I3">
        <f t="shared" ref="I3:I13" si="3">SUMIF(E:E,E3,$D:$D)/COUNTIF(E:E,E3)-AVERAGE($D:$D)-H3-G3</f>
        <v>0.7916666666666643</v>
      </c>
    </row>
    <row r="4" spans="1:17">
      <c r="A4">
        <v>1</v>
      </c>
      <c r="B4">
        <v>2</v>
      </c>
      <c r="C4">
        <v>1</v>
      </c>
      <c r="D4">
        <v>21.5</v>
      </c>
      <c r="E4">
        <v>21</v>
      </c>
      <c r="F4">
        <f t="shared" si="0"/>
        <v>0.99166666666666714</v>
      </c>
      <c r="G4">
        <f t="shared" si="1"/>
        <v>-0.90000000000000213</v>
      </c>
      <c r="H4">
        <f t="shared" si="2"/>
        <v>1.6416666666666657</v>
      </c>
      <c r="I4">
        <f t="shared" si="3"/>
        <v>0.53333333333333499</v>
      </c>
      <c r="K4" t="s">
        <v>50</v>
      </c>
    </row>
    <row r="5" spans="1:17">
      <c r="A5">
        <v>1</v>
      </c>
      <c r="B5">
        <v>2</v>
      </c>
      <c r="C5">
        <v>2</v>
      </c>
      <c r="D5">
        <v>17.5</v>
      </c>
      <c r="E5">
        <v>22</v>
      </c>
      <c r="F5">
        <f t="shared" si="0"/>
        <v>0.99166666666666714</v>
      </c>
      <c r="G5">
        <f t="shared" si="1"/>
        <v>-0.90000000000000213</v>
      </c>
      <c r="H5">
        <f t="shared" si="2"/>
        <v>-1.6416666666666657</v>
      </c>
      <c r="I5">
        <f t="shared" si="3"/>
        <v>-0.53333333333333144</v>
      </c>
      <c r="K5" s="1" t="s">
        <v>51</v>
      </c>
      <c r="L5" s="1" t="s">
        <v>25</v>
      </c>
      <c r="M5" s="1" t="s">
        <v>52</v>
      </c>
      <c r="N5" s="1" t="s">
        <v>53</v>
      </c>
      <c r="O5" s="1" t="s">
        <v>54</v>
      </c>
      <c r="P5" s="1" t="s">
        <v>55</v>
      </c>
      <c r="Q5" s="1" t="s">
        <v>56</v>
      </c>
    </row>
    <row r="6" spans="1:17">
      <c r="A6">
        <v>1</v>
      </c>
      <c r="B6">
        <v>3</v>
      </c>
      <c r="C6">
        <v>1</v>
      </c>
      <c r="D6">
        <v>25.3</v>
      </c>
      <c r="E6">
        <v>31</v>
      </c>
      <c r="F6">
        <f t="shared" si="0"/>
        <v>0.99166666666666714</v>
      </c>
      <c r="G6">
        <f t="shared" si="1"/>
        <v>1.4750000000000014</v>
      </c>
      <c r="H6">
        <f t="shared" si="2"/>
        <v>1.6416666666666657</v>
      </c>
      <c r="I6">
        <f t="shared" si="3"/>
        <v>0.25833333333333286</v>
      </c>
      <c r="K6" s="1" t="s">
        <v>41</v>
      </c>
      <c r="L6" s="1">
        <v>11.801</v>
      </c>
      <c r="M6" s="1">
        <v>1</v>
      </c>
      <c r="N6" s="1">
        <v>11.8</v>
      </c>
      <c r="O6" s="1">
        <v>4.8586</v>
      </c>
      <c r="P6" s="1">
        <v>6.6078999999999999</v>
      </c>
      <c r="Q6" s="1">
        <v>7.8700000000000006E-2</v>
      </c>
    </row>
    <row r="7" spans="1:17">
      <c r="A7">
        <v>1</v>
      </c>
      <c r="B7">
        <v>3</v>
      </c>
      <c r="C7">
        <v>2</v>
      </c>
      <c r="D7">
        <v>18.8</v>
      </c>
      <c r="E7">
        <v>32</v>
      </c>
      <c r="F7">
        <f t="shared" si="0"/>
        <v>0.99166666666666714</v>
      </c>
      <c r="G7">
        <f t="shared" si="1"/>
        <v>1.4750000000000014</v>
      </c>
      <c r="H7">
        <f t="shared" si="2"/>
        <v>-1.6416666666666657</v>
      </c>
      <c r="I7">
        <f t="shared" si="3"/>
        <v>-0.25833333333333641</v>
      </c>
      <c r="K7" s="1" t="s">
        <v>42</v>
      </c>
      <c r="L7" s="1">
        <v>13.265000000000001</v>
      </c>
      <c r="M7" s="1">
        <v>2</v>
      </c>
      <c r="N7" s="1">
        <v>6.63</v>
      </c>
      <c r="O7" s="1">
        <v>2.7307000000000001</v>
      </c>
      <c r="P7" s="1">
        <v>5.7861000000000002</v>
      </c>
      <c r="Q7" s="1">
        <v>0.15190000000000001</v>
      </c>
    </row>
    <row r="8" spans="1:17">
      <c r="A8">
        <v>2</v>
      </c>
      <c r="B8">
        <v>1</v>
      </c>
      <c r="C8">
        <v>1</v>
      </c>
      <c r="D8">
        <v>18.100000000000001</v>
      </c>
      <c r="E8">
        <v>11</v>
      </c>
      <c r="F8">
        <f t="shared" si="0"/>
        <v>-0.99166666666666714</v>
      </c>
      <c r="G8">
        <f t="shared" si="1"/>
        <v>-0.57499999999999929</v>
      </c>
      <c r="H8">
        <f t="shared" si="2"/>
        <v>1.6416666666666657</v>
      </c>
      <c r="I8">
        <f t="shared" si="3"/>
        <v>-0.7916666666666643</v>
      </c>
      <c r="K8" s="1" t="s">
        <v>43</v>
      </c>
      <c r="L8" s="1">
        <v>32.430999999999997</v>
      </c>
      <c r="M8" s="1">
        <v>1</v>
      </c>
      <c r="N8" s="1">
        <v>32.340000000000003</v>
      </c>
      <c r="O8" s="1">
        <v>13.3154</v>
      </c>
      <c r="P8" s="1">
        <v>6.6078999999999999</v>
      </c>
      <c r="Q8" s="1">
        <v>1.4800000000000001E-2</v>
      </c>
    </row>
    <row r="9" spans="1:17">
      <c r="A9">
        <v>2</v>
      </c>
      <c r="B9">
        <v>1</v>
      </c>
      <c r="C9">
        <v>2</v>
      </c>
      <c r="D9">
        <v>16.899999999999999</v>
      </c>
      <c r="E9">
        <v>12</v>
      </c>
      <c r="F9">
        <f t="shared" si="0"/>
        <v>-0.99166666666666714</v>
      </c>
      <c r="G9">
        <f t="shared" si="1"/>
        <v>-0.57499999999999929</v>
      </c>
      <c r="H9">
        <f t="shared" si="2"/>
        <v>-1.6416666666666657</v>
      </c>
      <c r="I9">
        <f t="shared" si="3"/>
        <v>0.7916666666666643</v>
      </c>
      <c r="K9" s="1" t="s">
        <v>57</v>
      </c>
      <c r="L9" s="1">
        <v>3.9119999999999999</v>
      </c>
      <c r="M9" s="1">
        <v>2</v>
      </c>
      <c r="N9" s="1">
        <v>1.96</v>
      </c>
      <c r="O9" s="1">
        <v>0.80530000000000002</v>
      </c>
      <c r="P9" s="1">
        <v>5.7861000000000002</v>
      </c>
      <c r="Q9" s="1">
        <v>0.49759999999999999</v>
      </c>
    </row>
    <row r="10" spans="1:17">
      <c r="A10">
        <v>2</v>
      </c>
      <c r="B10">
        <v>2</v>
      </c>
      <c r="C10">
        <v>1</v>
      </c>
      <c r="D10">
        <v>20.9</v>
      </c>
      <c r="E10">
        <v>21</v>
      </c>
      <c r="F10">
        <f t="shared" si="0"/>
        <v>-0.99166666666666714</v>
      </c>
      <c r="G10">
        <f t="shared" si="1"/>
        <v>-0.90000000000000213</v>
      </c>
      <c r="H10">
        <f t="shared" si="2"/>
        <v>1.6416666666666657</v>
      </c>
      <c r="I10">
        <f t="shared" si="3"/>
        <v>0.53333333333333499</v>
      </c>
      <c r="K10" s="1" t="s">
        <v>58</v>
      </c>
      <c r="L10" s="1">
        <v>12.144</v>
      </c>
      <c r="M10" s="1">
        <v>5</v>
      </c>
      <c r="N10" s="1">
        <v>2.4300000000000002</v>
      </c>
      <c r="O10" s="1"/>
      <c r="P10" s="1"/>
      <c r="Q10" s="1"/>
    </row>
    <row r="11" spans="1:17">
      <c r="A11">
        <v>2</v>
      </c>
      <c r="B11">
        <v>2</v>
      </c>
      <c r="C11">
        <v>2</v>
      </c>
      <c r="D11">
        <v>16.2</v>
      </c>
      <c r="E11">
        <v>22</v>
      </c>
      <c r="F11">
        <f t="shared" si="0"/>
        <v>-0.99166666666666714</v>
      </c>
      <c r="G11">
        <f t="shared" si="1"/>
        <v>-0.90000000000000213</v>
      </c>
      <c r="H11">
        <f t="shared" si="2"/>
        <v>-1.6416666666666657</v>
      </c>
      <c r="I11">
        <f t="shared" si="3"/>
        <v>-0.53333333333333144</v>
      </c>
      <c r="K11" s="1" t="s">
        <v>59</v>
      </c>
      <c r="L11" s="1">
        <v>73.462999999999994</v>
      </c>
      <c r="M11" s="1">
        <v>11</v>
      </c>
      <c r="N11" s="1"/>
      <c r="O11" s="1"/>
      <c r="P11" s="1"/>
      <c r="Q11" s="1"/>
    </row>
    <row r="12" spans="1:17">
      <c r="A12">
        <v>2</v>
      </c>
      <c r="B12">
        <v>3</v>
      </c>
      <c r="C12">
        <v>1</v>
      </c>
      <c r="D12">
        <v>21.3</v>
      </c>
      <c r="E12">
        <v>31</v>
      </c>
      <c r="F12">
        <f t="shared" si="0"/>
        <v>-0.99166666666666714</v>
      </c>
      <c r="G12">
        <f t="shared" si="1"/>
        <v>1.4750000000000014</v>
      </c>
      <c r="H12">
        <f t="shared" si="2"/>
        <v>1.6416666666666657</v>
      </c>
      <c r="I12">
        <f t="shared" si="3"/>
        <v>0.25833333333333286</v>
      </c>
    </row>
    <row r="13" spans="1:17">
      <c r="A13">
        <v>2</v>
      </c>
      <c r="B13">
        <v>3</v>
      </c>
      <c r="C13">
        <v>2</v>
      </c>
      <c r="D13">
        <v>20.2</v>
      </c>
      <c r="E13">
        <v>32</v>
      </c>
      <c r="F13">
        <f t="shared" si="0"/>
        <v>-0.99166666666666714</v>
      </c>
      <c r="G13">
        <f t="shared" si="1"/>
        <v>1.4750000000000014</v>
      </c>
      <c r="H13">
        <f t="shared" si="2"/>
        <v>-1.6416666666666657</v>
      </c>
      <c r="I13">
        <f t="shared" si="3"/>
        <v>-0.25833333333333641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T c</cp:lastModifiedBy>
  <dcterms:created xsi:type="dcterms:W3CDTF">2008-11-11T14:09:20Z</dcterms:created>
  <dcterms:modified xsi:type="dcterms:W3CDTF">2021-08-14T16:03:38Z</dcterms:modified>
</cp:coreProperties>
</file>