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圖解變異數分析(數據檔)\"/>
    </mc:Choice>
  </mc:AlternateContent>
  <bookViews>
    <workbookView xWindow="0" yWindow="0" windowWidth="17256" windowHeight="5172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1" l="1"/>
  <c r="F11" i="1" l="1"/>
  <c r="G6" i="1"/>
  <c r="F15" i="1"/>
  <c r="F14" i="1"/>
  <c r="F13" i="1"/>
  <c r="F12" i="1"/>
  <c r="F10" i="1"/>
  <c r="F8" i="1"/>
  <c r="F7" i="1"/>
  <c r="F6" i="1"/>
  <c r="G5" i="1"/>
  <c r="F5" i="1"/>
  <c r="G4" i="1"/>
  <c r="F4" i="1"/>
  <c r="G3" i="1"/>
  <c r="F3" i="1"/>
  <c r="G2" i="1"/>
  <c r="F2" i="1"/>
</calcChain>
</file>

<file path=xl/sharedStrings.xml><?xml version="1.0" encoding="utf-8"?>
<sst xmlns="http://schemas.openxmlformats.org/spreadsheetml/2006/main" count="30" uniqueCount="26">
  <si>
    <t>A組</t>
    <phoneticPr fontId="1" type="noConversion"/>
  </si>
  <si>
    <t>B組</t>
    <phoneticPr fontId="1" type="noConversion"/>
  </si>
  <si>
    <t>數據數</t>
    <phoneticPr fontId="1" type="noConversion"/>
  </si>
  <si>
    <t>平均值</t>
    <phoneticPr fontId="1" type="noConversion"/>
  </si>
  <si>
    <t>偏差平方和</t>
    <phoneticPr fontId="1" type="noConversion"/>
  </si>
  <si>
    <t>變異數</t>
    <phoneticPr fontId="1" type="noConversion"/>
  </si>
  <si>
    <t>自由度</t>
    <phoneticPr fontId="1" type="noConversion"/>
  </si>
  <si>
    <t>平均值之差</t>
    <phoneticPr fontId="1" type="noConversion"/>
  </si>
  <si>
    <t>等價自由度</t>
    <phoneticPr fontId="1" type="noConversion"/>
  </si>
  <si>
    <t>顯著水準</t>
    <phoneticPr fontId="1" type="noConversion"/>
  </si>
  <si>
    <t>檢定統計量</t>
    <phoneticPr fontId="1" type="noConversion"/>
  </si>
  <si>
    <t>臨界值(雙邊)</t>
    <phoneticPr fontId="1" type="noConversion"/>
  </si>
  <si>
    <t>臨界值(右邊)</t>
    <phoneticPr fontId="1" type="noConversion"/>
  </si>
  <si>
    <t>臨界值(左邊)</t>
    <phoneticPr fontId="1" type="noConversion"/>
  </si>
  <si>
    <t>雙邊機率</t>
    <phoneticPr fontId="1" type="noConversion"/>
  </si>
  <si>
    <t>單邊機率(上)</t>
    <phoneticPr fontId="1" type="noConversion"/>
  </si>
  <si>
    <t>單邊機率(下)</t>
    <phoneticPr fontId="1" type="noConversion"/>
  </si>
  <si>
    <t>n</t>
    <phoneticPr fontId="1" type="noConversion"/>
  </si>
  <si>
    <t>S</t>
    <phoneticPr fontId="1" type="noConversion"/>
  </si>
  <si>
    <t>V</t>
    <phoneticPr fontId="1" type="noConversion"/>
  </si>
  <si>
    <t>t值</t>
    <phoneticPr fontId="2" type="noConversion"/>
  </si>
  <si>
    <t>p值</t>
    <phoneticPr fontId="2" type="noConversion"/>
  </si>
  <si>
    <r>
      <t>t(</t>
    </r>
    <r>
      <rPr>
        <sz val="12"/>
        <color theme="1"/>
        <rFont val="MS PGothic"/>
        <family val="2"/>
        <charset val="128"/>
      </rPr>
      <t>φ</t>
    </r>
    <r>
      <rPr>
        <sz val="12"/>
        <color theme="1"/>
        <rFont val="新細明體"/>
        <family val="1"/>
        <charset val="136"/>
      </rPr>
      <t>*</t>
    </r>
    <r>
      <rPr>
        <sz val="12"/>
        <color theme="1"/>
        <rFont val="新細明體"/>
        <family val="2"/>
        <charset val="136"/>
        <scheme val="minor"/>
      </rPr>
      <t>,2</t>
    </r>
    <r>
      <rPr>
        <sz val="12"/>
        <color theme="1"/>
        <rFont val="Calibri"/>
        <family val="2"/>
        <charset val="161"/>
      </rPr>
      <t>α</t>
    </r>
    <r>
      <rPr>
        <sz val="12"/>
        <color theme="1"/>
        <rFont val="新細明體"/>
        <family val="2"/>
        <charset val="136"/>
        <scheme val="minor"/>
      </rPr>
      <t>)</t>
    </r>
    <phoneticPr fontId="2" type="noConversion"/>
  </si>
  <si>
    <r>
      <t>(-)t(</t>
    </r>
    <r>
      <rPr>
        <sz val="12"/>
        <color theme="1"/>
        <rFont val="MS PGothic"/>
        <family val="2"/>
        <charset val="128"/>
      </rPr>
      <t>φ</t>
    </r>
    <r>
      <rPr>
        <sz val="12"/>
        <color theme="1"/>
        <rFont val="新細明體"/>
        <family val="1"/>
        <charset val="136"/>
      </rPr>
      <t>*</t>
    </r>
    <r>
      <rPr>
        <sz val="12"/>
        <color theme="1"/>
        <rFont val="新細明體"/>
        <family val="2"/>
        <charset val="136"/>
        <scheme val="minor"/>
      </rPr>
      <t>,2</t>
    </r>
    <r>
      <rPr>
        <sz val="12"/>
        <color theme="1"/>
        <rFont val="Calibri"/>
        <family val="2"/>
        <charset val="161"/>
      </rPr>
      <t>α</t>
    </r>
    <r>
      <rPr>
        <sz val="12"/>
        <color theme="1"/>
        <rFont val="新細明體"/>
        <family val="2"/>
        <charset val="136"/>
        <scheme val="minor"/>
      </rPr>
      <t>)</t>
    </r>
    <phoneticPr fontId="2" type="noConversion"/>
  </si>
  <si>
    <r>
      <rPr>
        <sz val="12"/>
        <color theme="1"/>
        <rFont val="MS PGothic"/>
        <family val="2"/>
        <charset val="128"/>
      </rPr>
      <t>φ</t>
    </r>
    <r>
      <rPr>
        <sz val="12"/>
        <color theme="1"/>
        <rFont val="新細明體"/>
        <family val="1"/>
        <charset val="136"/>
      </rPr>
      <t>*</t>
    </r>
    <phoneticPr fontId="1" type="noConversion"/>
  </si>
  <si>
    <r>
      <t>t(</t>
    </r>
    <r>
      <rPr>
        <sz val="12"/>
        <color theme="1"/>
        <rFont val="Yu Gothic"/>
        <family val="2"/>
        <charset val="128"/>
      </rPr>
      <t>φ</t>
    </r>
    <r>
      <rPr>
        <sz val="12"/>
        <color theme="1"/>
        <rFont val="新細明體"/>
        <family val="2"/>
        <charset val="136"/>
      </rPr>
      <t>*</t>
    </r>
    <r>
      <rPr>
        <sz val="12"/>
        <color theme="1"/>
        <rFont val="新細明體"/>
        <family val="2"/>
        <charset val="136"/>
        <scheme val="minor"/>
      </rPr>
      <t>,</t>
    </r>
    <r>
      <rPr>
        <sz val="12"/>
        <color theme="1"/>
        <rFont val="Calibri"/>
        <family val="2"/>
        <charset val="161"/>
      </rPr>
      <t>α</t>
    </r>
    <r>
      <rPr>
        <sz val="12"/>
        <color theme="1"/>
        <rFont val="新細明體"/>
        <family val="2"/>
        <charset val="136"/>
        <scheme val="minor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</si>
</sst>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_ 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color theme="1"/>
      <name val="Calibri"/>
      <family val="2"/>
      <charset val="161"/>
    </font>
    <font>
      <sz val="12"/>
      <color theme="1"/>
      <name val="新細明體"/>
      <family val="1"/>
      <charset val="136"/>
    </font>
    <font>
      <sz val="12"/>
      <color theme="1"/>
      <name val="MS PGothic"/>
      <family val="2"/>
      <charset val="128"/>
    </font>
    <font>
      <sz val="12"/>
      <color theme="1"/>
      <name val="新細明體"/>
      <family val="2"/>
      <charset val="136"/>
    </font>
    <font>
      <sz val="12"/>
      <color theme="1"/>
      <name val="新細明體"/>
      <family val="2"/>
      <charset val="128"/>
    </font>
    <font>
      <sz val="12"/>
      <color theme="1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7" fillId="0" borderId="0" xfId="0" applyFont="1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140970</xdr:colOff>
      <xdr:row>4</xdr:row>
      <xdr:rowOff>152400</xdr:rowOff>
    </xdr:from>
    <xdr:ext cx="65" cy="172227"/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12A198EA-A390-4766-B4B8-05E3A0D14BF6}"/>
            </a:ext>
          </a:extLst>
        </xdr:cNvPr>
        <xdr:cNvSpPr txBox="1"/>
      </xdr:nvSpPr>
      <xdr:spPr>
        <a:xfrm>
          <a:off x="4781550" y="9753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4</xdr:col>
      <xdr:colOff>26670</xdr:colOff>
      <xdr:row>5</xdr:row>
      <xdr:rowOff>38100</xdr:rowOff>
    </xdr:from>
    <xdr:ext cx="131254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文字方塊 2">
              <a:extLst>
                <a:ext uri="{FF2B5EF4-FFF2-40B4-BE49-F238E27FC236}">
                  <a16:creationId xmlns:a16="http://schemas.microsoft.com/office/drawing/2014/main" id="{9C36912E-F24C-4669-8B73-DCDA638107AF}"/>
                </a:ext>
              </a:extLst>
            </xdr:cNvPr>
            <xdr:cNvSpPr txBox="1"/>
          </xdr:nvSpPr>
          <xdr:spPr>
            <a:xfrm>
              <a:off x="2838450" y="1066800"/>
              <a:ext cx="13125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zh-TW" altLang="en-US" sz="1100" i="1">
                        <a:latin typeface="Cambria Math" panose="02040503050406030204" pitchFamily="18" charset="0"/>
                      </a:rPr>
                      <m:t>𝜙</m:t>
                    </m:r>
                  </m:oMath>
                </m:oMathPara>
              </a14:m>
              <a:endParaRPr lang="zh-TW" altLang="en-US" sz="1100"/>
            </a:p>
          </xdr:txBody>
        </xdr:sp>
      </mc:Choice>
      <mc:Fallback xmlns="">
        <xdr:sp macro="" textlink="">
          <xdr:nvSpPr>
            <xdr:cNvPr id="3" name="文字方塊 2">
              <a:extLst>
                <a:ext uri="{FF2B5EF4-FFF2-40B4-BE49-F238E27FC236}">
                  <a16:creationId xmlns:a16="http://schemas.microsoft.com/office/drawing/2014/main" id="{9C36912E-F24C-4669-8B73-DCDA638107AF}"/>
                </a:ext>
              </a:extLst>
            </xdr:cNvPr>
            <xdr:cNvSpPr txBox="1"/>
          </xdr:nvSpPr>
          <xdr:spPr>
            <a:xfrm>
              <a:off x="2838450" y="1066800"/>
              <a:ext cx="13125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zh-TW" altLang="en-US" sz="1100" i="0">
                  <a:latin typeface="Cambria Math" panose="02040503050406030204" pitchFamily="18" charset="0"/>
                </a:rPr>
                <a:t>𝜙</a:t>
              </a:r>
              <a:endParaRPr lang="zh-TW" altLang="en-US" sz="1100"/>
            </a:p>
          </xdr:txBody>
        </xdr:sp>
      </mc:Fallback>
    </mc:AlternateContent>
    <xdr:clientData/>
  </xdr:oneCellAnchor>
  <xdr:oneCellAnchor>
    <xdr:from>
      <xdr:col>4</xdr:col>
      <xdr:colOff>45719</xdr:colOff>
      <xdr:row>7</xdr:row>
      <xdr:rowOff>15241</xdr:rowOff>
    </xdr:from>
    <xdr:ext cx="57151" cy="137159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id="{3A7AA2BD-48CF-4B6D-9DCB-3FB6B4F954B3}"/>
            </a:ext>
          </a:extLst>
        </xdr:cNvPr>
        <xdr:cNvSpPr txBox="1"/>
      </xdr:nvSpPr>
      <xdr:spPr>
        <a:xfrm flipH="1">
          <a:off x="2857499" y="1455421"/>
          <a:ext cx="57151" cy="1371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zh-TW" altLang="en-US" sz="1100"/>
        </a:p>
      </xdr:txBody>
    </xdr:sp>
    <xdr:clientData/>
  </xdr:oneCellAnchor>
  <xdr:oneCellAnchor>
    <xdr:from>
      <xdr:col>4</xdr:col>
      <xdr:colOff>118110</xdr:colOff>
      <xdr:row>8</xdr:row>
      <xdr:rowOff>22860</xdr:rowOff>
    </xdr:from>
    <xdr:ext cx="120739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文字方塊 4">
              <a:extLst>
                <a:ext uri="{FF2B5EF4-FFF2-40B4-BE49-F238E27FC236}">
                  <a16:creationId xmlns:a16="http://schemas.microsoft.com/office/drawing/2014/main" id="{2BD9F9E9-D26A-4416-AD36-40ED553A5079}"/>
                </a:ext>
              </a:extLst>
            </xdr:cNvPr>
            <xdr:cNvSpPr txBox="1"/>
          </xdr:nvSpPr>
          <xdr:spPr>
            <a:xfrm>
              <a:off x="2929890" y="1668780"/>
              <a:ext cx="12073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zh-TW" altLang="en-US" sz="1100" i="1">
                        <a:latin typeface="Cambria Math" panose="02040503050406030204" pitchFamily="18" charset="0"/>
                      </a:rPr>
                      <m:t>𝛼</m:t>
                    </m:r>
                  </m:oMath>
                </m:oMathPara>
              </a14:m>
              <a:endParaRPr lang="zh-TW" altLang="en-US" sz="1100"/>
            </a:p>
          </xdr:txBody>
        </xdr:sp>
      </mc:Choice>
      <mc:Fallback xmlns="">
        <xdr:sp macro="" textlink="">
          <xdr:nvSpPr>
            <xdr:cNvPr id="5" name="文字方塊 4">
              <a:extLst>
                <a:ext uri="{FF2B5EF4-FFF2-40B4-BE49-F238E27FC236}">
                  <a16:creationId xmlns:a16="http://schemas.microsoft.com/office/drawing/2014/main" id="{2BD9F9E9-D26A-4416-AD36-40ED553A5079}"/>
                </a:ext>
              </a:extLst>
            </xdr:cNvPr>
            <xdr:cNvSpPr txBox="1"/>
          </xdr:nvSpPr>
          <xdr:spPr>
            <a:xfrm>
              <a:off x="2929890" y="1668780"/>
              <a:ext cx="120739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zh-TW" altLang="en-US" sz="1100" i="0">
                  <a:latin typeface="Cambria Math" panose="02040503050406030204" pitchFamily="18" charset="0"/>
                </a:rPr>
                <a:t>𝛼</a:t>
              </a:r>
              <a:endParaRPr lang="zh-TW" altLang="en-US" sz="1100"/>
            </a:p>
          </xdr:txBody>
        </xdr:sp>
      </mc:Fallback>
    </mc:AlternateContent>
    <xdr:clientData/>
  </xdr:oneCellAnchor>
  <xdr:oneCellAnchor>
    <xdr:from>
      <xdr:col>3</xdr:col>
      <xdr:colOff>963930</xdr:colOff>
      <xdr:row>10</xdr:row>
      <xdr:rowOff>83820</xdr:rowOff>
    </xdr:from>
    <xdr:ext cx="65" cy="172227"/>
    <xdr:sp macro="" textlink="">
      <xdr:nvSpPr>
        <xdr:cNvPr id="7" name="文字方塊 6">
          <a:extLst>
            <a:ext uri="{FF2B5EF4-FFF2-40B4-BE49-F238E27FC236}">
              <a16:creationId xmlns:a16="http://schemas.microsoft.com/office/drawing/2014/main" id="{6C313941-273B-45A4-88BB-EC884B4D662C}"/>
            </a:ext>
          </a:extLst>
        </xdr:cNvPr>
        <xdr:cNvSpPr txBox="1"/>
      </xdr:nvSpPr>
      <xdr:spPr>
        <a:xfrm>
          <a:off x="2792730" y="21412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zh-TW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F16" sqref="F16"/>
    </sheetView>
  </sheetViews>
  <sheetFormatPr defaultRowHeight="16.2" x14ac:dyDescent="0.3"/>
  <cols>
    <col min="4" max="4" width="14.33203125" bestFit="1" customWidth="1"/>
    <col min="5" max="5" width="11.5546875" bestFit="1" customWidth="1"/>
    <col min="6" max="6" width="9.6640625" bestFit="1" customWidth="1"/>
  </cols>
  <sheetData>
    <row r="1" spans="1:7" x14ac:dyDescent="0.3">
      <c r="A1" t="s">
        <v>0</v>
      </c>
      <c r="B1" t="s">
        <v>1</v>
      </c>
      <c r="F1" t="s">
        <v>0</v>
      </c>
      <c r="G1" t="s">
        <v>1</v>
      </c>
    </row>
    <row r="2" spans="1:7" x14ac:dyDescent="0.3">
      <c r="A2">
        <v>22</v>
      </c>
      <c r="B2">
        <v>22</v>
      </c>
      <c r="D2" t="s">
        <v>2</v>
      </c>
      <c r="E2" t="s">
        <v>17</v>
      </c>
      <c r="F2">
        <f>COUNT(A:A)</f>
        <v>18</v>
      </c>
      <c r="G2">
        <f>COUNT(B:B)</f>
        <v>16</v>
      </c>
    </row>
    <row r="3" spans="1:7" x14ac:dyDescent="0.3">
      <c r="A3">
        <v>19</v>
      </c>
      <c r="B3">
        <v>20</v>
      </c>
      <c r="D3" t="s">
        <v>3</v>
      </c>
      <c r="F3">
        <f>AVERAGE(A2:A19)</f>
        <v>19.5</v>
      </c>
      <c r="G3">
        <f>AVERAGE(B2:B19)</f>
        <v>23.5</v>
      </c>
    </row>
    <row r="4" spans="1:7" x14ac:dyDescent="0.3">
      <c r="A4">
        <v>16</v>
      </c>
      <c r="B4">
        <v>28</v>
      </c>
      <c r="D4" t="s">
        <v>4</v>
      </c>
      <c r="E4" t="s">
        <v>18</v>
      </c>
      <c r="F4">
        <f>DEVSQ(A2:A19)</f>
        <v>214.5</v>
      </c>
      <c r="G4">
        <f>DEVSQ(B2:B19)</f>
        <v>120</v>
      </c>
    </row>
    <row r="5" spans="1:7" x14ac:dyDescent="0.3">
      <c r="A5">
        <v>17</v>
      </c>
      <c r="B5">
        <v>24</v>
      </c>
      <c r="D5" t="s">
        <v>5</v>
      </c>
      <c r="E5" t="s">
        <v>19</v>
      </c>
      <c r="F5">
        <f>VAR(A2:A19)</f>
        <v>12.617647058823529</v>
      </c>
      <c r="G5">
        <f>VAR(B2:B19)</f>
        <v>8</v>
      </c>
    </row>
    <row r="6" spans="1:7" x14ac:dyDescent="0.3">
      <c r="A6">
        <v>19</v>
      </c>
      <c r="B6">
        <v>22</v>
      </c>
      <c r="D6" t="s">
        <v>6</v>
      </c>
      <c r="F6">
        <f>F2-1</f>
        <v>17</v>
      </c>
      <c r="G6">
        <f>G2-1</f>
        <v>15</v>
      </c>
    </row>
    <row r="7" spans="1:7" x14ac:dyDescent="0.3">
      <c r="A7">
        <v>16</v>
      </c>
      <c r="B7">
        <v>28</v>
      </c>
      <c r="D7" t="s">
        <v>7</v>
      </c>
      <c r="F7">
        <f>F3-G3</f>
        <v>-4</v>
      </c>
    </row>
    <row r="8" spans="1:7" x14ac:dyDescent="0.3">
      <c r="A8">
        <v>26</v>
      </c>
      <c r="B8">
        <v>22</v>
      </c>
      <c r="D8" t="s">
        <v>8</v>
      </c>
      <c r="E8" s="1" t="s">
        <v>24</v>
      </c>
      <c r="F8" s="2">
        <f>(F5/F2+G5/G2)^2/((F5/F2)^2/(F2-1)+(G5/G2)^2/(G2-1))</f>
        <v>31.650703159409677</v>
      </c>
    </row>
    <row r="9" spans="1:7" x14ac:dyDescent="0.3">
      <c r="A9">
        <v>24</v>
      </c>
      <c r="B9">
        <v>19</v>
      </c>
      <c r="D9" t="s">
        <v>9</v>
      </c>
      <c r="F9" s="2">
        <v>0.05</v>
      </c>
    </row>
    <row r="10" spans="1:7" x14ac:dyDescent="0.3">
      <c r="A10">
        <v>18</v>
      </c>
      <c r="B10">
        <v>25</v>
      </c>
      <c r="D10" t="s">
        <v>10</v>
      </c>
      <c r="E10" t="s">
        <v>20</v>
      </c>
      <c r="F10" s="2">
        <f>F7/SQRT((F5/F2)+G5/G2)</f>
        <v>-3.6499930108963001</v>
      </c>
    </row>
    <row r="11" spans="1:7" ht="19.8" x14ac:dyDescent="0.3">
      <c r="A11">
        <v>19</v>
      </c>
      <c r="B11">
        <v>21</v>
      </c>
      <c r="D11" t="s">
        <v>11</v>
      </c>
      <c r="E11" t="s">
        <v>25</v>
      </c>
      <c r="F11" s="2">
        <f>TINV(F9,F8)</f>
        <v>2.0395134463964082</v>
      </c>
    </row>
    <row r="12" spans="1:7" x14ac:dyDescent="0.3">
      <c r="A12">
        <v>13</v>
      </c>
      <c r="B12">
        <v>23</v>
      </c>
      <c r="D12" t="s">
        <v>12</v>
      </c>
      <c r="E12" t="s">
        <v>22</v>
      </c>
      <c r="F12" s="2">
        <f>TINV(2*F9,F8)</f>
        <v>1.6955187825458664</v>
      </c>
    </row>
    <row r="13" spans="1:7" x14ac:dyDescent="0.3">
      <c r="A13">
        <v>16</v>
      </c>
      <c r="B13">
        <v>24</v>
      </c>
      <c r="D13" t="s">
        <v>13</v>
      </c>
      <c r="E13" t="s">
        <v>23</v>
      </c>
      <c r="F13" s="2">
        <f>-TINV(2*F9,F8)</f>
        <v>-1.6955187825458664</v>
      </c>
    </row>
    <row r="14" spans="1:7" x14ac:dyDescent="0.3">
      <c r="A14">
        <v>22</v>
      </c>
      <c r="B14">
        <v>23</v>
      </c>
      <c r="D14" t="s">
        <v>14</v>
      </c>
      <c r="E14" t="s">
        <v>21</v>
      </c>
      <c r="F14" s="2">
        <f>TDIST(ABS(F10),F8,2)</f>
        <v>9.5612828198181853E-4</v>
      </c>
    </row>
    <row r="15" spans="1:7" x14ac:dyDescent="0.3">
      <c r="A15">
        <v>18</v>
      </c>
      <c r="B15">
        <v>23</v>
      </c>
      <c r="D15" t="s">
        <v>15</v>
      </c>
      <c r="E15" t="s">
        <v>21</v>
      </c>
      <c r="F15" s="2">
        <f>IF(F10&gt;0,TDIST(F10,F8,1),1-TDIST(ABS(F10),F8,1))</f>
        <v>0.99952193585900906</v>
      </c>
    </row>
    <row r="16" spans="1:7" x14ac:dyDescent="0.3">
      <c r="A16">
        <v>19</v>
      </c>
      <c r="B16">
        <v>29</v>
      </c>
      <c r="D16" t="s">
        <v>16</v>
      </c>
      <c r="E16" t="s">
        <v>21</v>
      </c>
      <c r="F16" s="2">
        <f>IF(F10&gt;0,1-TDIST(F10,F8,1),TDIST(ABS(F10),F8,1))</f>
        <v>4.7806414099090926E-4</v>
      </c>
    </row>
    <row r="17" spans="1:2" x14ac:dyDescent="0.3">
      <c r="A17">
        <v>22</v>
      </c>
      <c r="B17">
        <v>23</v>
      </c>
    </row>
    <row r="18" spans="1:2" x14ac:dyDescent="0.3">
      <c r="A18">
        <v>19</v>
      </c>
    </row>
    <row r="19" spans="1:2" x14ac:dyDescent="0.3">
      <c r="A19">
        <v>26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yow</dc:creator>
  <cp:lastModifiedBy>T c</cp:lastModifiedBy>
  <dcterms:created xsi:type="dcterms:W3CDTF">2022-05-13T07:53:58Z</dcterms:created>
  <dcterms:modified xsi:type="dcterms:W3CDTF">2022-05-15T05:29:59Z</dcterms:modified>
</cp:coreProperties>
</file>