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A591470-1750-49CA-9938-D47721B4F1F2}" xr6:coauthVersionLast="36" xr6:coauthVersionMax="36" xr10:uidLastSave="{00000000-0000-0000-0000-000000000000}"/>
  <bookViews>
    <workbookView xWindow="0" yWindow="0" windowWidth="23040" windowHeight="8880" xr2:uid="{EF316856-6A9D-4925-BFFA-3966E08E18B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J4" i="1"/>
  <c r="A11" i="1" l="1"/>
  <c r="K7" i="1"/>
  <c r="K5" i="1"/>
  <c r="K3" i="1"/>
  <c r="J6" i="1"/>
  <c r="J2" i="1"/>
  <c r="D3" i="1"/>
  <c r="D2" i="1"/>
</calcChain>
</file>

<file path=xl/sharedStrings.xml><?xml version="1.0" encoding="utf-8"?>
<sst xmlns="http://schemas.openxmlformats.org/spreadsheetml/2006/main" count="14" uniqueCount="8">
  <si>
    <t>自由度</t>
    <phoneticPr fontId="1" type="noConversion"/>
  </si>
  <si>
    <t>F</t>
    <phoneticPr fontId="1" type="noConversion"/>
  </si>
  <si>
    <r>
      <t>P(X</t>
    </r>
    <r>
      <rPr>
        <sz val="12"/>
        <color theme="1"/>
        <rFont val="Symbol"/>
        <family val="1"/>
        <charset val="2"/>
      </rPr>
      <t>³</t>
    </r>
    <r>
      <rPr>
        <sz val="12"/>
        <color theme="1"/>
        <rFont val="新細明體"/>
        <family val="1"/>
        <charset val="136"/>
      </rPr>
      <t>c)</t>
    </r>
    <phoneticPr fontId="1" type="noConversion"/>
  </si>
  <si>
    <t>分配</t>
    <phoneticPr fontId="1" type="noConversion"/>
  </si>
  <si>
    <t>t</t>
    <phoneticPr fontId="1" type="noConversion"/>
  </si>
  <si>
    <r>
      <rPr>
        <sz val="12"/>
        <color theme="1"/>
        <rFont val="Symbol"/>
        <family val="1"/>
        <charset val="2"/>
      </rPr>
      <t>c</t>
    </r>
    <r>
      <rPr>
        <sz val="14"/>
        <color theme="1"/>
        <rFont val="新細明體"/>
        <family val="1"/>
        <charset val="136"/>
      </rPr>
      <t>2</t>
    </r>
    <phoneticPr fontId="1" type="noConversion"/>
  </si>
  <si>
    <t>%點</t>
    <phoneticPr fontId="1" type="noConversion"/>
  </si>
  <si>
    <r>
      <t>機率</t>
    </r>
    <r>
      <rPr>
        <sz val="12"/>
        <color theme="1"/>
        <rFont val="Symbol"/>
        <family val="1"/>
        <charset val="2"/>
      </rPr>
      <t>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</si>
</sst>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Symbol"/>
      <family val="1"/>
      <charset val="2"/>
    </font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12"/>
      <color theme="1"/>
      <name val="新細明體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05AF9-6278-4174-9637-893B14636AE3}">
  <dimension ref="A1:L11"/>
  <sheetViews>
    <sheetView tabSelected="1" workbookViewId="0">
      <selection activeCell="L4" sqref="L4"/>
    </sheetView>
  </sheetViews>
  <sheetFormatPr defaultRowHeight="16.2" x14ac:dyDescent="0.3"/>
  <sheetData>
    <row r="1" spans="1:12" x14ac:dyDescent="0.3">
      <c r="B1" t="s">
        <v>0</v>
      </c>
      <c r="C1" s="1"/>
      <c r="D1" s="1"/>
      <c r="F1" t="s">
        <v>3</v>
      </c>
      <c r="G1" t="s">
        <v>0</v>
      </c>
      <c r="I1" t="s">
        <v>6</v>
      </c>
      <c r="J1" t="s">
        <v>7</v>
      </c>
      <c r="K1" t="s">
        <v>6</v>
      </c>
    </row>
    <row r="2" spans="1:12" x14ac:dyDescent="0.3">
      <c r="A2">
        <v>2.2999999999999998</v>
      </c>
      <c r="B2">
        <v>10</v>
      </c>
      <c r="C2" t="s">
        <v>2</v>
      </c>
      <c r="D2">
        <f>TDIST(A2,B2,1)</f>
        <v>2.2127156642143583E-2</v>
      </c>
      <c r="F2" t="s">
        <v>4</v>
      </c>
      <c r="G2">
        <v>20</v>
      </c>
      <c r="I2">
        <v>2.58</v>
      </c>
      <c r="J2">
        <f>TDIST(I2,G2,2)</f>
        <v>1.7883144298981205E-2</v>
      </c>
    </row>
    <row r="3" spans="1:12" x14ac:dyDescent="0.3">
      <c r="A3">
        <v>-2.2999999999999998</v>
      </c>
      <c r="B3">
        <v>10</v>
      </c>
      <c r="C3" t="s">
        <v>2</v>
      </c>
      <c r="D3">
        <f>TDIST(ABS(A3),B3,1)</f>
        <v>2.2127156642143583E-2</v>
      </c>
      <c r="F3" t="s">
        <v>4</v>
      </c>
      <c r="G3">
        <v>15</v>
      </c>
      <c r="J3">
        <v>0.05</v>
      </c>
      <c r="K3">
        <f>TINV(J3,G3)</f>
        <v>2.1314495455597742</v>
      </c>
    </row>
    <row r="4" spans="1:12" ht="19.8" x14ac:dyDescent="0.3">
      <c r="F4" s="2" t="s">
        <v>5</v>
      </c>
      <c r="G4">
        <v>15</v>
      </c>
      <c r="I4">
        <v>30.5</v>
      </c>
      <c r="J4">
        <f>CHIDIST(I4,G4)</f>
        <v>1.024091785194413E-2</v>
      </c>
      <c r="L4">
        <f>_xlfn.CHISQ.DIST.RT(I4,G4)</f>
        <v>1.024091785194413E-2</v>
      </c>
    </row>
    <row r="5" spans="1:12" ht="19.8" x14ac:dyDescent="0.3">
      <c r="F5" s="2" t="s">
        <v>5</v>
      </c>
      <c r="G5">
        <v>20</v>
      </c>
      <c r="J5">
        <v>0.05</v>
      </c>
      <c r="K5">
        <f>CHIINV(J5,G5)</f>
        <v>31.410432844230925</v>
      </c>
    </row>
    <row r="6" spans="1:12" x14ac:dyDescent="0.3">
      <c r="F6" s="2" t="s">
        <v>1</v>
      </c>
      <c r="G6">
        <v>9</v>
      </c>
      <c r="H6">
        <v>10</v>
      </c>
      <c r="I6">
        <v>2.9</v>
      </c>
      <c r="J6">
        <f>FDIST(I6,G6,H6)</f>
        <v>5.6275597821318364E-2</v>
      </c>
    </row>
    <row r="7" spans="1:12" x14ac:dyDescent="0.3">
      <c r="F7" s="2" t="s">
        <v>1</v>
      </c>
      <c r="G7">
        <v>9</v>
      </c>
      <c r="H7">
        <v>10</v>
      </c>
      <c r="J7">
        <v>0.05</v>
      </c>
      <c r="K7">
        <f>FINV(J7,G7,H7)</f>
        <v>3.0203829470213761</v>
      </c>
    </row>
    <row r="11" spans="1:12" x14ac:dyDescent="0.3">
      <c r="A11">
        <f>TDIST(1.5,19,1)</f>
        <v>7.5024265371135851E-2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2022-05-19T01:58:22Z</dcterms:created>
  <dcterms:modified xsi:type="dcterms:W3CDTF">2022-05-19T04:55:02Z</dcterms:modified>
</cp:coreProperties>
</file>