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90" windowWidth="11718" windowHeight="777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0" i="3" l="1"/>
  <c r="E10" i="3"/>
  <c r="E11" i="3" s="1"/>
  <c r="F11" i="3" l="1"/>
  <c r="E5" i="3" s="1"/>
  <c r="E4" i="3"/>
  <c r="E6" i="3" l="1"/>
</calcChain>
</file>

<file path=xl/sharedStrings.xml><?xml version="1.0" encoding="utf-8"?>
<sst xmlns="http://schemas.openxmlformats.org/spreadsheetml/2006/main" count="17" uniqueCount="17">
  <si>
    <t>基本統計量</t>
    <phoneticPr fontId="1" type="noConversion"/>
  </si>
  <si>
    <t>中央值</t>
    <phoneticPr fontId="1" type="noConversion"/>
  </si>
  <si>
    <t>全距</t>
    <phoneticPr fontId="1" type="noConversion"/>
  </si>
  <si>
    <t>偏差平方和</t>
    <phoneticPr fontId="1" type="noConversion"/>
  </si>
  <si>
    <t>變異數</t>
    <phoneticPr fontId="1" type="noConversion"/>
  </si>
  <si>
    <t>標準差</t>
    <phoneticPr fontId="1" type="noConversion"/>
  </si>
  <si>
    <t>偏度</t>
    <phoneticPr fontId="1" type="noConversion"/>
  </si>
  <si>
    <t>峰度</t>
    <phoneticPr fontId="1" type="noConversion"/>
  </si>
  <si>
    <t>百分點與四分位全距</t>
    <phoneticPr fontId="1" type="noConversion"/>
  </si>
  <si>
    <t>75%點</t>
    <phoneticPr fontId="1" type="noConversion"/>
  </si>
  <si>
    <t>25%點</t>
    <phoneticPr fontId="1" type="noConversion"/>
  </si>
  <si>
    <t>四分位全距</t>
    <phoneticPr fontId="1" type="noConversion"/>
  </si>
  <si>
    <t>（計算）</t>
    <phoneticPr fontId="1" type="noConversion"/>
  </si>
  <si>
    <t>p</t>
    <phoneticPr fontId="1" type="noConversion"/>
  </si>
  <si>
    <t>(N＋2)p的小數部分d</t>
    <phoneticPr fontId="1" type="noConversion"/>
  </si>
  <si>
    <t>(N+1)的整數部分k</t>
    <phoneticPr fontId="1" type="noConversion"/>
  </si>
  <si>
    <t>平均值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</si>
</sst>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tabSelected="1" workbookViewId="0"/>
  </sheetViews>
  <sheetFormatPr defaultRowHeight="16.5"/>
  <cols>
    <col min="4" max="4" width="20.47265625" bestFit="1" customWidth="1"/>
  </cols>
  <sheetData>
    <row r="1" spans="1:1">
      <c r="A1">
        <v>48</v>
      </c>
    </row>
    <row r="2" spans="1:1">
      <c r="A2">
        <v>33</v>
      </c>
    </row>
    <row r="3" spans="1:1">
      <c r="A3">
        <v>32</v>
      </c>
    </row>
    <row r="4" spans="1:1">
      <c r="A4">
        <v>35</v>
      </c>
    </row>
    <row r="5" spans="1:1">
      <c r="A5">
        <v>36</v>
      </c>
    </row>
    <row r="6" spans="1:1">
      <c r="A6">
        <v>31</v>
      </c>
    </row>
    <row r="7" spans="1:1">
      <c r="A7">
        <v>34</v>
      </c>
    </row>
    <row r="8" spans="1:1">
      <c r="A8">
        <v>42</v>
      </c>
    </row>
    <row r="9" spans="1:1">
      <c r="A9">
        <v>41</v>
      </c>
    </row>
    <row r="10" spans="1:1">
      <c r="A10">
        <v>42</v>
      </c>
    </row>
    <row r="11" spans="1:1">
      <c r="A11">
        <v>39</v>
      </c>
    </row>
    <row r="12" spans="1:1">
      <c r="A12">
        <v>46</v>
      </c>
    </row>
    <row r="13" spans="1:1">
      <c r="A13">
        <v>46</v>
      </c>
    </row>
    <row r="14" spans="1:1">
      <c r="A14">
        <v>39</v>
      </c>
    </row>
    <row r="15" spans="1:1">
      <c r="A15">
        <v>48</v>
      </c>
    </row>
    <row r="16" spans="1:1">
      <c r="A16">
        <v>39</v>
      </c>
    </row>
    <row r="17" spans="1:1">
      <c r="A17">
        <v>31</v>
      </c>
    </row>
    <row r="18" spans="1:1">
      <c r="A18">
        <v>47</v>
      </c>
    </row>
    <row r="19" spans="1:1">
      <c r="A19">
        <v>44</v>
      </c>
    </row>
    <row r="20" spans="1:1">
      <c r="A20">
        <v>45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F10" sqref="F10"/>
    </sheetView>
  </sheetViews>
  <sheetFormatPr defaultRowHeight="16.5"/>
  <cols>
    <col min="3" max="3" width="11.62890625" bestFit="1" customWidth="1"/>
  </cols>
  <sheetData>
    <row r="1" spans="1:4">
      <c r="A1">
        <v>48</v>
      </c>
      <c r="C1" t="s">
        <v>0</v>
      </c>
    </row>
    <row r="2" spans="1:4">
      <c r="A2">
        <v>33</v>
      </c>
      <c r="C2" t="s">
        <v>16</v>
      </c>
      <c r="D2">
        <v>33.9</v>
      </c>
    </row>
    <row r="3" spans="1:4">
      <c r="A3">
        <v>32</v>
      </c>
      <c r="C3" t="s">
        <v>1</v>
      </c>
      <c r="D3">
        <v>40</v>
      </c>
    </row>
    <row r="4" spans="1:4">
      <c r="A4">
        <v>35</v>
      </c>
      <c r="C4" t="s">
        <v>2</v>
      </c>
      <c r="D4">
        <v>17</v>
      </c>
    </row>
    <row r="5" spans="1:4">
      <c r="A5">
        <v>36</v>
      </c>
      <c r="C5" t="s">
        <v>3</v>
      </c>
      <c r="D5">
        <v>653.79999999999995</v>
      </c>
    </row>
    <row r="6" spans="1:4">
      <c r="A6">
        <v>31</v>
      </c>
      <c r="C6" t="s">
        <v>4</v>
      </c>
      <c r="D6">
        <v>34.411000000000001</v>
      </c>
    </row>
    <row r="7" spans="1:4">
      <c r="A7">
        <v>34</v>
      </c>
      <c r="C7" t="s">
        <v>5</v>
      </c>
      <c r="D7">
        <v>5.8659999999999997</v>
      </c>
    </row>
    <row r="8" spans="1:4">
      <c r="A8">
        <v>42</v>
      </c>
      <c r="C8" t="s">
        <v>6</v>
      </c>
      <c r="D8">
        <v>-0.151</v>
      </c>
    </row>
    <row r="9" spans="1:4">
      <c r="A9">
        <v>41</v>
      </c>
      <c r="C9" t="s">
        <v>7</v>
      </c>
      <c r="D9">
        <v>-0.36399999999999999</v>
      </c>
    </row>
    <row r="10" spans="1:4">
      <c r="A10">
        <v>42</v>
      </c>
    </row>
    <row r="11" spans="1:4">
      <c r="A11">
        <v>39</v>
      </c>
    </row>
    <row r="12" spans="1:4">
      <c r="A12">
        <v>46</v>
      </c>
    </row>
    <row r="13" spans="1:4">
      <c r="A13">
        <v>46</v>
      </c>
    </row>
    <row r="14" spans="1:4">
      <c r="A14">
        <v>39</v>
      </c>
    </row>
    <row r="15" spans="1:4">
      <c r="A15">
        <v>48</v>
      </c>
    </row>
    <row r="16" spans="1:4">
      <c r="A16">
        <v>39</v>
      </c>
    </row>
    <row r="17" spans="1:1">
      <c r="A17">
        <v>31</v>
      </c>
    </row>
    <row r="18" spans="1:1">
      <c r="A18">
        <v>47</v>
      </c>
    </row>
    <row r="19" spans="1:1">
      <c r="A19">
        <v>44</v>
      </c>
    </row>
    <row r="20" spans="1:1">
      <c r="A20">
        <v>45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H7" sqref="H7"/>
    </sheetView>
  </sheetViews>
  <sheetFormatPr defaultRowHeight="16.5"/>
  <sheetData>
    <row r="1" spans="1:6">
      <c r="A1">
        <v>48</v>
      </c>
    </row>
    <row r="2" spans="1:6">
      <c r="A2">
        <v>33</v>
      </c>
      <c r="D2" t="s">
        <v>8</v>
      </c>
    </row>
    <row r="3" spans="1:6">
      <c r="A3">
        <v>32</v>
      </c>
    </row>
    <row r="4" spans="1:6">
      <c r="A4">
        <v>35</v>
      </c>
      <c r="D4" t="s">
        <v>9</v>
      </c>
      <c r="E4">
        <f>SMALL(A1:A20,E10)*(1-E11)+SMALL(A1:A20,E10+1)*E11</f>
        <v>45.75</v>
      </c>
    </row>
    <row r="5" spans="1:6">
      <c r="A5">
        <v>36</v>
      </c>
      <c r="D5" t="s">
        <v>10</v>
      </c>
      <c r="E5">
        <f>SMALL(A2:A21,F10)*(1-F11)+SMALL(A2:A21,F10+1)*F11</f>
        <v>34.25</v>
      </c>
    </row>
    <row r="6" spans="1:6">
      <c r="A6">
        <v>31</v>
      </c>
      <c r="D6" t="s">
        <v>11</v>
      </c>
      <c r="E6">
        <f>E4-E5</f>
        <v>11.5</v>
      </c>
    </row>
    <row r="7" spans="1:6">
      <c r="A7">
        <v>34</v>
      </c>
    </row>
    <row r="8" spans="1:6">
      <c r="A8">
        <v>42</v>
      </c>
      <c r="D8" t="s">
        <v>12</v>
      </c>
    </row>
    <row r="9" spans="1:6">
      <c r="A9">
        <v>41</v>
      </c>
      <c r="D9" t="s">
        <v>13</v>
      </c>
      <c r="E9">
        <v>0.75</v>
      </c>
      <c r="F9">
        <v>0.25</v>
      </c>
    </row>
    <row r="10" spans="1:6">
      <c r="A10">
        <v>42</v>
      </c>
      <c r="D10" t="s">
        <v>15</v>
      </c>
      <c r="E10">
        <f>INT((COUNT(A1:A20)+1)*0.75)</f>
        <v>15</v>
      </c>
      <c r="F10">
        <f>INT((COUNT(A1:A20)+1)*0.25)</f>
        <v>5</v>
      </c>
    </row>
    <row r="11" spans="1:6">
      <c r="A11">
        <v>39</v>
      </c>
      <c r="D11" t="s">
        <v>14</v>
      </c>
      <c r="E11">
        <f>(COUNT(A1:A20)+1)*0.75-E10</f>
        <v>0.75</v>
      </c>
      <c r="F11">
        <f>(COUNT(A1:A20)+1)*0.25-F10</f>
        <v>0.25</v>
      </c>
    </row>
    <row r="12" spans="1:6">
      <c r="A12">
        <v>46</v>
      </c>
    </row>
    <row r="13" spans="1:6">
      <c r="A13">
        <v>46</v>
      </c>
    </row>
    <row r="14" spans="1:6">
      <c r="A14">
        <v>39</v>
      </c>
    </row>
    <row r="15" spans="1:6">
      <c r="A15">
        <v>48</v>
      </c>
    </row>
    <row r="16" spans="1:6">
      <c r="A16">
        <v>39</v>
      </c>
    </row>
    <row r="17" spans="1:1">
      <c r="A17">
        <v>31</v>
      </c>
    </row>
    <row r="18" spans="1:1">
      <c r="A18">
        <v>47</v>
      </c>
    </row>
    <row r="19" spans="1:1">
      <c r="A19">
        <v>44</v>
      </c>
    </row>
    <row r="20" spans="1:1">
      <c r="A20">
        <v>45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T c</cp:lastModifiedBy>
  <dcterms:created xsi:type="dcterms:W3CDTF">2008-11-14T23:02:16Z</dcterms:created>
  <dcterms:modified xsi:type="dcterms:W3CDTF">2021-08-14T16:02:30Z</dcterms:modified>
</cp:coreProperties>
</file>