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 defaultThemeVersion="124226"/>
  <bookViews>
    <workbookView xWindow="0" yWindow="0" windowWidth="20640" windowHeight="9390" firstSheet="25" activeTab="24"/>
  </bookViews>
  <sheets>
    <sheet name="p.7" sheetId="23" r:id="rId1"/>
    <sheet name="p.10" sheetId="24" r:id="rId2"/>
    <sheet name="p.17" sheetId="25" r:id="rId3"/>
    <sheet name="p.24" sheetId="26" r:id="rId4"/>
    <sheet name="p.27" sheetId="27" r:id="rId5"/>
    <sheet name="p.41" sheetId="129" r:id="rId6"/>
    <sheet name="p.45" sheetId="130" r:id="rId7"/>
    <sheet name="p.46" sheetId="131" r:id="rId8"/>
    <sheet name="p.48" sheetId="42" r:id="rId9"/>
    <sheet name="p.53" sheetId="29" r:id="rId10"/>
    <sheet name="p.62" sheetId="31" r:id="rId11"/>
    <sheet name="p.70" sheetId="68" r:id="rId12"/>
    <sheet name="p.74" sheetId="32" r:id="rId13"/>
    <sheet name="p.76" sheetId="69" r:id="rId14"/>
    <sheet name="p.83" sheetId="145" r:id="rId15"/>
    <sheet name="p.85" sheetId="77" r:id="rId16"/>
    <sheet name="p.88" sheetId="78" r:id="rId17"/>
    <sheet name="p.95" sheetId="135" r:id="rId18"/>
    <sheet name="p.98" sheetId="33" r:id="rId19"/>
    <sheet name="p.101" sheetId="82" r:id="rId20"/>
    <sheet name="p.103" sheetId="36" r:id="rId21"/>
    <sheet name="p.105" sheetId="37" r:id="rId22"/>
    <sheet name="p.107" sheetId="38" r:id="rId23"/>
    <sheet name="p.118" sheetId="39" r:id="rId24"/>
    <sheet name="p.132" sheetId="93" r:id="rId25"/>
    <sheet name="p.126" sheetId="40" r:id="rId26"/>
    <sheet name="p.127" sheetId="92" r:id="rId27"/>
    <sheet name="p.136" sheetId="18" r:id="rId28"/>
    <sheet name="p.141" sheetId="12" r:id="rId29"/>
    <sheet name="p.142" sheetId="114" r:id="rId30"/>
    <sheet name="p.149" sheetId="21" r:id="rId31"/>
    <sheet name="p.149（２）" sheetId="22" r:id="rId32"/>
    <sheet name="p.153" sheetId="117" r:id="rId33"/>
    <sheet name="p.156" sheetId="62" r:id="rId34"/>
    <sheet name="p.167" sheetId="118" r:id="rId35"/>
    <sheet name="p.168" sheetId="136" r:id="rId36"/>
    <sheet name="p.172" sheetId="122" r:id="rId37"/>
  </sheets>
  <definedNames>
    <definedName name="solver_adj" localSheetId="34" hidden="1">p.167!$H$2:$I$2</definedName>
    <definedName name="solver_adj" localSheetId="36" hidden="1">p.172!$J$2:$M$2</definedName>
    <definedName name="solver_cvg" localSheetId="34" hidden="1">0.0001</definedName>
    <definedName name="solver_cvg" localSheetId="36" hidden="1">0.0001</definedName>
    <definedName name="solver_drv" localSheetId="34" hidden="1">2</definedName>
    <definedName name="solver_drv" localSheetId="36" hidden="1">2</definedName>
    <definedName name="solver_eng" localSheetId="34" hidden="1">1</definedName>
    <definedName name="solver_eng" localSheetId="35" hidden="1">1</definedName>
    <definedName name="solver_eng" localSheetId="36" hidden="1">1</definedName>
    <definedName name="solver_est" localSheetId="34" hidden="1">1</definedName>
    <definedName name="solver_est" localSheetId="36" hidden="1">1</definedName>
    <definedName name="solver_itr" localSheetId="34" hidden="1">2147483647</definedName>
    <definedName name="solver_itr" localSheetId="36" hidden="1">2147483647</definedName>
    <definedName name="solver_mip" localSheetId="34" hidden="1">2147483647</definedName>
    <definedName name="solver_mip" localSheetId="36" hidden="1">2147483647</definedName>
    <definedName name="solver_mni" localSheetId="34" hidden="1">30</definedName>
    <definedName name="solver_mni" localSheetId="36" hidden="1">30</definedName>
    <definedName name="solver_mrt" localSheetId="34" hidden="1">0.075</definedName>
    <definedName name="solver_mrt" localSheetId="36" hidden="1">0.075</definedName>
    <definedName name="solver_msl" localSheetId="34" hidden="1">2</definedName>
    <definedName name="solver_msl" localSheetId="36" hidden="1">2</definedName>
    <definedName name="solver_neg" localSheetId="34" hidden="1">2</definedName>
    <definedName name="solver_neg" localSheetId="35" hidden="1">1</definedName>
    <definedName name="solver_neg" localSheetId="36" hidden="1">2</definedName>
    <definedName name="solver_nod" localSheetId="34" hidden="1">2147483647</definedName>
    <definedName name="solver_nod" localSheetId="36" hidden="1">2147483647</definedName>
    <definedName name="solver_num" localSheetId="34" hidden="1">0</definedName>
    <definedName name="solver_num" localSheetId="35" hidden="1">0</definedName>
    <definedName name="solver_num" localSheetId="36" hidden="1">0</definedName>
    <definedName name="solver_nwt" localSheetId="34" hidden="1">1</definedName>
    <definedName name="solver_nwt" localSheetId="36" hidden="1">1</definedName>
    <definedName name="solver_opt" localSheetId="34" hidden="1">p.167!$I$4</definedName>
    <definedName name="solver_opt" localSheetId="35" hidden="1">p.168!$I$4</definedName>
    <definedName name="solver_opt" localSheetId="36" hidden="1">p.172!$K$4</definedName>
    <definedName name="solver_pre" localSheetId="34" hidden="1">0.000001</definedName>
    <definedName name="solver_pre" localSheetId="36" hidden="1">0.000001</definedName>
    <definedName name="solver_rbv" localSheetId="34" hidden="1">2</definedName>
    <definedName name="solver_rbv" localSheetId="36" hidden="1">2</definedName>
    <definedName name="solver_rlx" localSheetId="34" hidden="1">2</definedName>
    <definedName name="solver_rlx" localSheetId="36" hidden="1">2</definedName>
    <definedName name="solver_rsd" localSheetId="34" hidden="1">0</definedName>
    <definedName name="solver_rsd" localSheetId="36" hidden="1">0</definedName>
    <definedName name="solver_scl" localSheetId="34" hidden="1">2</definedName>
    <definedName name="solver_scl" localSheetId="36" hidden="1">2</definedName>
    <definedName name="solver_sho" localSheetId="34" hidden="1">2</definedName>
    <definedName name="solver_sho" localSheetId="36" hidden="1">2</definedName>
    <definedName name="solver_ssz" localSheetId="34" hidden="1">100</definedName>
    <definedName name="solver_ssz" localSheetId="36" hidden="1">100</definedName>
    <definedName name="solver_tim" localSheetId="34" hidden="1">2147483647</definedName>
    <definedName name="solver_tim" localSheetId="36" hidden="1">2147483647</definedName>
    <definedName name="solver_tol" localSheetId="34" hidden="1">0.01</definedName>
    <definedName name="solver_tol" localSheetId="36" hidden="1">0.01</definedName>
    <definedName name="solver_typ" localSheetId="34" hidden="1">1</definedName>
    <definedName name="solver_typ" localSheetId="35" hidden="1">1</definedName>
    <definedName name="solver_typ" localSheetId="36" hidden="1">1</definedName>
    <definedName name="solver_val" localSheetId="34" hidden="1">0</definedName>
    <definedName name="solver_val" localSheetId="35" hidden="1">0</definedName>
    <definedName name="solver_val" localSheetId="36" hidden="1">0</definedName>
    <definedName name="solver_ver" localSheetId="34" hidden="1">3</definedName>
    <definedName name="solver_ver" localSheetId="35" hidden="1">3</definedName>
    <definedName name="solver_ver" localSheetId="36" hidden="1">3</definedName>
  </definedNames>
  <calcPr calcId="191029"/>
  <pivotCaches>
    <pivotCache cacheId="0" r:id="rId38"/>
  </pivotCaches>
</workbook>
</file>

<file path=xl/calcChain.xml><?xml version="1.0" encoding="utf-8"?>
<calcChain xmlns="http://schemas.openxmlformats.org/spreadsheetml/2006/main">
  <c r="C3" i="136" l="1"/>
  <c r="D3" i="136" s="1"/>
  <c r="E3" i="136" s="1"/>
  <c r="C4" i="136"/>
  <c r="C5" i="136"/>
  <c r="C6" i="136"/>
  <c r="C7" i="136"/>
  <c r="C8" i="136"/>
  <c r="D8" i="136" s="1"/>
  <c r="E8" i="136" s="1"/>
  <c r="C9" i="136"/>
  <c r="C10" i="136"/>
  <c r="D10" i="136" s="1"/>
  <c r="E10" i="136" s="1"/>
  <c r="C11" i="136"/>
  <c r="D11" i="136" s="1"/>
  <c r="E11" i="136" s="1"/>
  <c r="C12" i="136"/>
  <c r="C13" i="136"/>
  <c r="C14" i="136"/>
  <c r="C15" i="136"/>
  <c r="C16" i="136"/>
  <c r="D16" i="136" s="1"/>
  <c r="E16" i="136" s="1"/>
  <c r="C17" i="136"/>
  <c r="D17" i="136" s="1"/>
  <c r="E17" i="136" s="1"/>
  <c r="C18" i="136"/>
  <c r="D18" i="136" s="1"/>
  <c r="E18" i="136" s="1"/>
  <c r="C19" i="136"/>
  <c r="D19" i="136" s="1"/>
  <c r="E19" i="136" s="1"/>
  <c r="C20" i="136"/>
  <c r="C21" i="136"/>
  <c r="D4" i="136"/>
  <c r="E4" i="136" s="1"/>
  <c r="D5" i="136"/>
  <c r="E5" i="136" s="1"/>
  <c r="D6" i="136"/>
  <c r="E6" i="136" s="1"/>
  <c r="D7" i="136"/>
  <c r="E7" i="136" s="1"/>
  <c r="D9" i="136"/>
  <c r="E9" i="136" s="1"/>
  <c r="D12" i="136"/>
  <c r="E12" i="136" s="1"/>
  <c r="D13" i="136"/>
  <c r="E13" i="136" s="1"/>
  <c r="D14" i="136"/>
  <c r="E14" i="136" s="1"/>
  <c r="D15" i="136"/>
  <c r="E15" i="136" s="1"/>
  <c r="D20" i="136"/>
  <c r="E20" i="136" s="1"/>
  <c r="D21" i="136"/>
  <c r="E21" i="136" s="1"/>
  <c r="D2" i="136"/>
  <c r="E2" i="136" s="1"/>
  <c r="I4" i="136" s="1"/>
  <c r="C2" i="136"/>
  <c r="E2" i="24" l="1"/>
  <c r="E8" i="24" s="1"/>
  <c r="E1" i="24"/>
  <c r="E7" i="24" s="1"/>
  <c r="E11" i="24" l="1"/>
  <c r="E10" i="24"/>
  <c r="E4" i="24"/>
  <c r="E5" i="24" s="1"/>
  <c r="E3" i="24"/>
  <c r="D2" i="135" l="1"/>
  <c r="F11" i="135"/>
  <c r="E11" i="135"/>
  <c r="D11" i="135"/>
  <c r="F10" i="135"/>
  <c r="E10" i="135"/>
  <c r="D10" i="135"/>
  <c r="F9" i="135"/>
  <c r="E9" i="135"/>
  <c r="D9" i="135"/>
  <c r="F8" i="135"/>
  <c r="E8" i="135"/>
  <c r="D8" i="135"/>
  <c r="F7" i="135"/>
  <c r="E7" i="135"/>
  <c r="D7" i="135"/>
  <c r="F6" i="135"/>
  <c r="E6" i="135"/>
  <c r="D6" i="135"/>
  <c r="F5" i="135"/>
  <c r="E5" i="135"/>
  <c r="D5" i="135"/>
  <c r="F4" i="135"/>
  <c r="E4" i="135"/>
  <c r="D4" i="135"/>
  <c r="F3" i="135"/>
  <c r="E3" i="135"/>
  <c r="D3" i="135"/>
  <c r="F2" i="135"/>
  <c r="E2" i="135"/>
  <c r="F1" i="37" a="1"/>
  <c r="F1" i="37" s="1"/>
  <c r="I5" i="37" l="1"/>
  <c r="I4" i="37"/>
  <c r="I3" i="37"/>
  <c r="I2" i="37"/>
  <c r="I1" i="37"/>
  <c r="H5" i="37"/>
  <c r="H4" i="37"/>
  <c r="H3" i="37"/>
  <c r="H2" i="37"/>
  <c r="H1" i="37"/>
  <c r="G5" i="37"/>
  <c r="G4" i="37"/>
  <c r="G3" i="37"/>
  <c r="G2" i="37"/>
  <c r="G1" i="37"/>
  <c r="F5" i="37"/>
  <c r="F4" i="37"/>
  <c r="F3" i="37"/>
  <c r="F2" i="37"/>
  <c r="E6" i="131" l="1"/>
  <c r="E14" i="131"/>
  <c r="E22" i="131"/>
  <c r="E30" i="131"/>
  <c r="C3" i="131"/>
  <c r="D3" i="131" s="1"/>
  <c r="C4" i="131"/>
  <c r="D4" i="131" s="1"/>
  <c r="C5" i="131"/>
  <c r="D5" i="131" s="1"/>
  <c r="C6" i="131"/>
  <c r="G6" i="131" s="1"/>
  <c r="C7" i="131"/>
  <c r="E7" i="131" s="1"/>
  <c r="C8" i="131"/>
  <c r="E8" i="131" s="1"/>
  <c r="C9" i="131"/>
  <c r="E9" i="131" s="1"/>
  <c r="C10" i="131"/>
  <c r="G10" i="131" s="1"/>
  <c r="C11" i="131"/>
  <c r="D11" i="131" s="1"/>
  <c r="C12" i="131"/>
  <c r="D12" i="131" s="1"/>
  <c r="C13" i="131"/>
  <c r="D13" i="131" s="1"/>
  <c r="C14" i="131"/>
  <c r="G14" i="131" s="1"/>
  <c r="C15" i="131"/>
  <c r="E15" i="131" s="1"/>
  <c r="C16" i="131"/>
  <c r="E16" i="131" s="1"/>
  <c r="C17" i="131"/>
  <c r="E17" i="131" s="1"/>
  <c r="C18" i="131"/>
  <c r="G18" i="131" s="1"/>
  <c r="C19" i="131"/>
  <c r="D19" i="131" s="1"/>
  <c r="C20" i="131"/>
  <c r="D20" i="131" s="1"/>
  <c r="C21" i="131"/>
  <c r="D21" i="131" s="1"/>
  <c r="C22" i="131"/>
  <c r="G22" i="131" s="1"/>
  <c r="C23" i="131"/>
  <c r="E23" i="131" s="1"/>
  <c r="C24" i="131"/>
  <c r="E24" i="131" s="1"/>
  <c r="C25" i="131"/>
  <c r="E25" i="131" s="1"/>
  <c r="C26" i="131"/>
  <c r="F26" i="131" s="1"/>
  <c r="C27" i="131"/>
  <c r="D27" i="131" s="1"/>
  <c r="C28" i="131"/>
  <c r="D28" i="131" s="1"/>
  <c r="C29" i="131"/>
  <c r="D29" i="131" s="1"/>
  <c r="C30" i="131"/>
  <c r="F30" i="131" s="1"/>
  <c r="C31" i="131"/>
  <c r="E31" i="131" s="1"/>
  <c r="C2" i="131"/>
  <c r="F2" i="131" s="1"/>
  <c r="C3" i="130"/>
  <c r="E3" i="130" s="1"/>
  <c r="C4" i="130"/>
  <c r="E4" i="130" s="1"/>
  <c r="C5" i="130"/>
  <c r="D5" i="130" s="1"/>
  <c r="C6" i="130"/>
  <c r="D6" i="130" s="1"/>
  <c r="C7" i="130"/>
  <c r="D7" i="130" s="1"/>
  <c r="C8" i="130"/>
  <c r="E8" i="130" s="1"/>
  <c r="C9" i="130"/>
  <c r="E9" i="130" s="1"/>
  <c r="C10" i="130"/>
  <c r="E10" i="130" s="1"/>
  <c r="C11" i="130"/>
  <c r="E11" i="130" s="1"/>
  <c r="C12" i="130"/>
  <c r="E12" i="130" s="1"/>
  <c r="C13" i="130"/>
  <c r="D13" i="130" s="1"/>
  <c r="C14" i="130"/>
  <c r="D14" i="130" s="1"/>
  <c r="C15" i="130"/>
  <c r="D15" i="130" s="1"/>
  <c r="C16" i="130"/>
  <c r="E16" i="130" s="1"/>
  <c r="C17" i="130"/>
  <c r="E17" i="130" s="1"/>
  <c r="C18" i="130"/>
  <c r="E18" i="130" s="1"/>
  <c r="C19" i="130"/>
  <c r="E19" i="130" s="1"/>
  <c r="C20" i="130"/>
  <c r="E20" i="130" s="1"/>
  <c r="C21" i="130"/>
  <c r="D21" i="130" s="1"/>
  <c r="C22" i="130"/>
  <c r="D22" i="130" s="1"/>
  <c r="C23" i="130"/>
  <c r="D23" i="130" s="1"/>
  <c r="C24" i="130"/>
  <c r="E24" i="130" s="1"/>
  <c r="C25" i="130"/>
  <c r="E25" i="130" s="1"/>
  <c r="C26" i="130"/>
  <c r="E26" i="130" s="1"/>
  <c r="C27" i="130"/>
  <c r="E27" i="130" s="1"/>
  <c r="C28" i="130"/>
  <c r="E28" i="130" s="1"/>
  <c r="C29" i="130"/>
  <c r="D29" i="130" s="1"/>
  <c r="C30" i="130"/>
  <c r="D30" i="130" s="1"/>
  <c r="C31" i="130"/>
  <c r="D31" i="130" s="1"/>
  <c r="C2" i="130"/>
  <c r="E2" i="130" s="1"/>
  <c r="G3" i="131"/>
  <c r="G4" i="131"/>
  <c r="G5" i="131"/>
  <c r="G7" i="131"/>
  <c r="G8" i="131"/>
  <c r="G9" i="131"/>
  <c r="G11" i="131"/>
  <c r="G12" i="131"/>
  <c r="G13" i="131"/>
  <c r="G15" i="131"/>
  <c r="G16" i="131"/>
  <c r="G17" i="131"/>
  <c r="G19" i="131"/>
  <c r="G20" i="131"/>
  <c r="G21" i="131"/>
  <c r="G23" i="131"/>
  <c r="G24" i="131"/>
  <c r="G25" i="131"/>
  <c r="G27" i="131"/>
  <c r="G28" i="131"/>
  <c r="G29" i="131"/>
  <c r="G31" i="131"/>
  <c r="F3" i="131"/>
  <c r="F4" i="131"/>
  <c r="F5" i="131"/>
  <c r="F6" i="131"/>
  <c r="F7" i="131"/>
  <c r="F8" i="131"/>
  <c r="F9" i="131"/>
  <c r="F11" i="131"/>
  <c r="F12" i="131"/>
  <c r="F13" i="131"/>
  <c r="F14" i="131"/>
  <c r="F15" i="131"/>
  <c r="F16" i="131"/>
  <c r="F17" i="131"/>
  <c r="F19" i="131"/>
  <c r="F20" i="131"/>
  <c r="F21" i="131"/>
  <c r="F22" i="131"/>
  <c r="F23" i="131"/>
  <c r="F24" i="131"/>
  <c r="F25" i="131"/>
  <c r="F27" i="131"/>
  <c r="F28" i="131"/>
  <c r="F29" i="131"/>
  <c r="F31" i="131"/>
  <c r="I9" i="130"/>
  <c r="I8" i="130"/>
  <c r="I7" i="130"/>
  <c r="E7" i="130" s="1"/>
  <c r="B3" i="129"/>
  <c r="C3" i="129" s="1"/>
  <c r="D3" i="129" s="1"/>
  <c r="B4" i="129"/>
  <c r="C4" i="129" s="1"/>
  <c r="D4" i="129" s="1"/>
  <c r="B5" i="129"/>
  <c r="C5" i="129" s="1"/>
  <c r="D5" i="129" s="1"/>
  <c r="B6" i="129"/>
  <c r="C6" i="129" s="1"/>
  <c r="D6" i="129" s="1"/>
  <c r="B7" i="129"/>
  <c r="C7" i="129" s="1"/>
  <c r="D7" i="129" s="1"/>
  <c r="B8" i="129"/>
  <c r="C8" i="129" s="1"/>
  <c r="D8" i="129" s="1"/>
  <c r="B9" i="129"/>
  <c r="C9" i="129" s="1"/>
  <c r="D9" i="129" s="1"/>
  <c r="B10" i="129"/>
  <c r="C10" i="129" s="1"/>
  <c r="D10" i="129" s="1"/>
  <c r="B11" i="129"/>
  <c r="C11" i="129" s="1"/>
  <c r="D11" i="129" s="1"/>
  <c r="B12" i="129"/>
  <c r="C12" i="129" s="1"/>
  <c r="D12" i="129" s="1"/>
  <c r="B13" i="129"/>
  <c r="C13" i="129" s="1"/>
  <c r="D13" i="129" s="1"/>
  <c r="B14" i="129"/>
  <c r="C14" i="129" s="1"/>
  <c r="D14" i="129" s="1"/>
  <c r="B15" i="129"/>
  <c r="C15" i="129" s="1"/>
  <c r="D15" i="129" s="1"/>
  <c r="B16" i="129"/>
  <c r="C16" i="129" s="1"/>
  <c r="D16" i="129" s="1"/>
  <c r="B17" i="129"/>
  <c r="C17" i="129" s="1"/>
  <c r="D17" i="129" s="1"/>
  <c r="B18" i="129"/>
  <c r="C18" i="129" s="1"/>
  <c r="D18" i="129" s="1"/>
  <c r="B19" i="129"/>
  <c r="C19" i="129" s="1"/>
  <c r="D19" i="129" s="1"/>
  <c r="B20" i="129"/>
  <c r="C20" i="129" s="1"/>
  <c r="D20" i="129" s="1"/>
  <c r="B21" i="129"/>
  <c r="C21" i="129" s="1"/>
  <c r="D21" i="129" s="1"/>
  <c r="B22" i="129"/>
  <c r="C22" i="129" s="1"/>
  <c r="D22" i="129" s="1"/>
  <c r="B23" i="129"/>
  <c r="C23" i="129" s="1"/>
  <c r="D23" i="129" s="1"/>
  <c r="B24" i="129"/>
  <c r="C24" i="129" s="1"/>
  <c r="D24" i="129" s="1"/>
  <c r="B25" i="129"/>
  <c r="C25" i="129" s="1"/>
  <c r="D25" i="129" s="1"/>
  <c r="B26" i="129"/>
  <c r="C26" i="129" s="1"/>
  <c r="D26" i="129" s="1"/>
  <c r="B27" i="129"/>
  <c r="C27" i="129" s="1"/>
  <c r="D27" i="129" s="1"/>
  <c r="B28" i="129"/>
  <c r="C28" i="129" s="1"/>
  <c r="D28" i="129" s="1"/>
  <c r="B29" i="129"/>
  <c r="C29" i="129" s="1"/>
  <c r="D29" i="129" s="1"/>
  <c r="B30" i="129"/>
  <c r="C30" i="129" s="1"/>
  <c r="D30" i="129" s="1"/>
  <c r="B31" i="129"/>
  <c r="C31" i="129" s="1"/>
  <c r="D31" i="129" s="1"/>
  <c r="B2" i="129"/>
  <c r="C2" i="129" s="1"/>
  <c r="D2" i="129" s="1"/>
  <c r="E31" i="130" l="1"/>
  <c r="E23" i="130"/>
  <c r="E15" i="130"/>
  <c r="D28" i="130"/>
  <c r="D20" i="130"/>
  <c r="D12" i="130"/>
  <c r="D4" i="130"/>
  <c r="D26" i="131"/>
  <c r="D18" i="131"/>
  <c r="D10" i="131"/>
  <c r="E30" i="130"/>
  <c r="E22" i="130"/>
  <c r="E14" i="130"/>
  <c r="E6" i="130"/>
  <c r="E29" i="131"/>
  <c r="E21" i="131"/>
  <c r="E13" i="131"/>
  <c r="E5" i="131"/>
  <c r="D27" i="130"/>
  <c r="D19" i="130"/>
  <c r="D11" i="130"/>
  <c r="D3" i="130"/>
  <c r="D25" i="131"/>
  <c r="D17" i="131"/>
  <c r="D9" i="131"/>
  <c r="E29" i="130"/>
  <c r="E21" i="130"/>
  <c r="E13" i="130"/>
  <c r="E5" i="130"/>
  <c r="E28" i="131"/>
  <c r="E20" i="131"/>
  <c r="E12" i="131"/>
  <c r="E4" i="131"/>
  <c r="D26" i="130"/>
  <c r="D18" i="130"/>
  <c r="D10" i="130"/>
  <c r="D2" i="131"/>
  <c r="D24" i="131"/>
  <c r="D16" i="131"/>
  <c r="D8" i="131"/>
  <c r="E27" i="131"/>
  <c r="E19" i="131"/>
  <c r="E11" i="131"/>
  <c r="E3" i="131"/>
  <c r="D25" i="130"/>
  <c r="D17" i="130"/>
  <c r="D9" i="130"/>
  <c r="D31" i="131"/>
  <c r="D23" i="131"/>
  <c r="D15" i="131"/>
  <c r="D7" i="131"/>
  <c r="E26" i="131"/>
  <c r="E18" i="131"/>
  <c r="E10" i="131"/>
  <c r="D2" i="130"/>
  <c r="D24" i="130"/>
  <c r="D16" i="130"/>
  <c r="D8" i="130"/>
  <c r="D30" i="131"/>
  <c r="D22" i="131"/>
  <c r="D14" i="131"/>
  <c r="D6" i="131"/>
  <c r="F18" i="131"/>
  <c r="F10" i="131"/>
  <c r="E2" i="131"/>
  <c r="G30" i="131"/>
  <c r="G26" i="131"/>
  <c r="G2" i="131"/>
  <c r="E3" i="122"/>
  <c r="F3" i="122" s="1"/>
  <c r="G3" i="122" s="1"/>
  <c r="E4" i="122"/>
  <c r="F4" i="122" s="1"/>
  <c r="G4" i="122" s="1"/>
  <c r="E5" i="122"/>
  <c r="F5" i="122" s="1"/>
  <c r="G5" i="122" s="1"/>
  <c r="E6" i="122"/>
  <c r="F6" i="122" s="1"/>
  <c r="G6" i="122" s="1"/>
  <c r="E7" i="122"/>
  <c r="F7" i="122" s="1"/>
  <c r="G7" i="122" s="1"/>
  <c r="E8" i="122"/>
  <c r="F8" i="122" s="1"/>
  <c r="G8" i="122" s="1"/>
  <c r="E9" i="122"/>
  <c r="F9" i="122" s="1"/>
  <c r="G9" i="122" s="1"/>
  <c r="E10" i="122"/>
  <c r="F10" i="122" s="1"/>
  <c r="G10" i="122" s="1"/>
  <c r="E11" i="122"/>
  <c r="F11" i="122" s="1"/>
  <c r="G11" i="122" s="1"/>
  <c r="E12" i="122"/>
  <c r="F12" i="122" s="1"/>
  <c r="G12" i="122" s="1"/>
  <c r="E13" i="122"/>
  <c r="F13" i="122" s="1"/>
  <c r="G13" i="122" s="1"/>
  <c r="E14" i="122"/>
  <c r="F14" i="122" s="1"/>
  <c r="G14" i="122" s="1"/>
  <c r="E15" i="122"/>
  <c r="F15" i="122" s="1"/>
  <c r="G15" i="122" s="1"/>
  <c r="E16" i="122"/>
  <c r="F16" i="122" s="1"/>
  <c r="G16" i="122" s="1"/>
  <c r="E17" i="122"/>
  <c r="F17" i="122" s="1"/>
  <c r="G17" i="122" s="1"/>
  <c r="E18" i="122"/>
  <c r="F18" i="122" s="1"/>
  <c r="G18" i="122" s="1"/>
  <c r="E19" i="122"/>
  <c r="F19" i="122" s="1"/>
  <c r="G19" i="122" s="1"/>
  <c r="E20" i="122"/>
  <c r="F20" i="122" s="1"/>
  <c r="G20" i="122" s="1"/>
  <c r="E21" i="122"/>
  <c r="F21" i="122" s="1"/>
  <c r="G21" i="122" s="1"/>
  <c r="E2" i="122"/>
  <c r="F2" i="122" s="1"/>
  <c r="G2" i="122" s="1"/>
  <c r="K4" i="122" l="1"/>
  <c r="K3" i="118"/>
  <c r="K4" i="118"/>
  <c r="K5" i="118"/>
  <c r="K6" i="118"/>
  <c r="K2" i="118"/>
  <c r="I7" i="118"/>
  <c r="I8" i="118" s="1"/>
  <c r="I6" i="118"/>
  <c r="I9" i="118" s="1"/>
  <c r="D3" i="118"/>
  <c r="E3" i="118" s="1"/>
  <c r="F3" i="118" s="1"/>
  <c r="D4" i="118"/>
  <c r="E4" i="118" s="1"/>
  <c r="F4" i="118" s="1"/>
  <c r="D5" i="118"/>
  <c r="E5" i="118" s="1"/>
  <c r="F5" i="118" s="1"/>
  <c r="D6" i="118"/>
  <c r="E6" i="118" s="1"/>
  <c r="F6" i="118" s="1"/>
  <c r="D2" i="118"/>
  <c r="J18" i="62" a="1"/>
  <c r="J18" i="62" s="1"/>
  <c r="J10" i="62" a="1"/>
  <c r="J10" i="62" s="1"/>
  <c r="J2" i="62" a="1"/>
  <c r="J2" i="62" s="1"/>
  <c r="P18" i="117" a="1"/>
  <c r="P18" i="117" s="1"/>
  <c r="P10" i="117" a="1"/>
  <c r="P10" i="117" s="1"/>
  <c r="M3" i="117"/>
  <c r="M4" i="117"/>
  <c r="M5" i="117"/>
  <c r="M6" i="117"/>
  <c r="M7" i="117"/>
  <c r="M8" i="117"/>
  <c r="M9" i="117"/>
  <c r="M10" i="117"/>
  <c r="M11" i="117"/>
  <c r="M12" i="117"/>
  <c r="M13" i="117"/>
  <c r="M14" i="117"/>
  <c r="M15" i="117"/>
  <c r="M16" i="117"/>
  <c r="M17" i="117"/>
  <c r="M18" i="117"/>
  <c r="M19" i="117"/>
  <c r="M20" i="117"/>
  <c r="M21" i="117"/>
  <c r="M22" i="117"/>
  <c r="M23" i="117"/>
  <c r="M24" i="117"/>
  <c r="M25" i="117"/>
  <c r="M2" i="117"/>
  <c r="L3" i="117"/>
  <c r="L4" i="117"/>
  <c r="L5" i="117"/>
  <c r="L6" i="117"/>
  <c r="L7" i="117"/>
  <c r="L8" i="117"/>
  <c r="L9" i="117"/>
  <c r="L10" i="117"/>
  <c r="L11" i="117"/>
  <c r="L12" i="117"/>
  <c r="L13" i="117"/>
  <c r="L14" i="117"/>
  <c r="L15" i="117"/>
  <c r="L16" i="117"/>
  <c r="L17" i="117"/>
  <c r="L18" i="117"/>
  <c r="L19" i="117"/>
  <c r="L20" i="117"/>
  <c r="L21" i="117"/>
  <c r="L22" i="117"/>
  <c r="L23" i="117"/>
  <c r="L24" i="117"/>
  <c r="L25" i="117"/>
  <c r="L2" i="117"/>
  <c r="K3" i="117"/>
  <c r="K4" i="117"/>
  <c r="K5" i="117"/>
  <c r="K6" i="117"/>
  <c r="K7" i="117"/>
  <c r="K8" i="117"/>
  <c r="K9" i="117"/>
  <c r="K10" i="117"/>
  <c r="K11" i="117"/>
  <c r="K12" i="117"/>
  <c r="K13" i="117"/>
  <c r="K14" i="117"/>
  <c r="K15" i="117"/>
  <c r="K16" i="117"/>
  <c r="K17" i="117"/>
  <c r="K18" i="117"/>
  <c r="K19" i="117"/>
  <c r="K20" i="117"/>
  <c r="K21" i="117"/>
  <c r="K22" i="117"/>
  <c r="K23" i="117"/>
  <c r="K24" i="117"/>
  <c r="K25" i="117"/>
  <c r="K2" i="117"/>
  <c r="J3" i="117"/>
  <c r="J4" i="117"/>
  <c r="J5" i="117"/>
  <c r="J6" i="117"/>
  <c r="J7" i="117"/>
  <c r="J8" i="117"/>
  <c r="J9" i="117"/>
  <c r="J10" i="117"/>
  <c r="J11" i="117"/>
  <c r="J12" i="117"/>
  <c r="J13" i="117"/>
  <c r="J14" i="117"/>
  <c r="J15" i="117"/>
  <c r="J16" i="117"/>
  <c r="J17" i="117"/>
  <c r="J18" i="117"/>
  <c r="J19" i="117"/>
  <c r="J20" i="117"/>
  <c r="J21" i="117"/>
  <c r="J22" i="117"/>
  <c r="J23" i="117"/>
  <c r="J24" i="117"/>
  <c r="J25" i="117"/>
  <c r="J2" i="117"/>
  <c r="I3" i="117"/>
  <c r="I4" i="117"/>
  <c r="I5" i="117"/>
  <c r="I6" i="117"/>
  <c r="I7" i="117"/>
  <c r="I8" i="117"/>
  <c r="I9" i="117"/>
  <c r="I10" i="117"/>
  <c r="I11" i="117"/>
  <c r="I12" i="117"/>
  <c r="I13" i="117"/>
  <c r="I14" i="117"/>
  <c r="I15" i="117"/>
  <c r="I16" i="117"/>
  <c r="I17" i="117"/>
  <c r="I18" i="117"/>
  <c r="I19" i="117"/>
  <c r="I20" i="117"/>
  <c r="I21" i="117"/>
  <c r="I22" i="117"/>
  <c r="I23" i="117"/>
  <c r="I24" i="117"/>
  <c r="I25" i="117"/>
  <c r="I2" i="117"/>
  <c r="H3" i="117"/>
  <c r="H4" i="117"/>
  <c r="H5" i="117"/>
  <c r="H6" i="117"/>
  <c r="H7" i="117"/>
  <c r="H8" i="117"/>
  <c r="H9" i="117"/>
  <c r="H10" i="117"/>
  <c r="H11" i="117"/>
  <c r="H12" i="117"/>
  <c r="H13" i="117"/>
  <c r="H14" i="117"/>
  <c r="H15" i="117"/>
  <c r="H16" i="117"/>
  <c r="H17" i="117"/>
  <c r="H18" i="117"/>
  <c r="H19" i="117"/>
  <c r="H20" i="117"/>
  <c r="H21" i="117"/>
  <c r="H22" i="117"/>
  <c r="H23" i="117"/>
  <c r="H24" i="117"/>
  <c r="H25" i="117"/>
  <c r="H2" i="117"/>
  <c r="P2" i="117" s="1" a="1"/>
  <c r="P2" i="117" s="1"/>
  <c r="E2" i="118" l="1"/>
  <c r="F2" i="118" s="1"/>
  <c r="I4" i="118" s="1"/>
  <c r="I10" i="118" s="1"/>
  <c r="I11" i="118"/>
  <c r="I12" i="118" s="1"/>
  <c r="L21" i="62"/>
  <c r="J19" i="62"/>
  <c r="L22" i="62"/>
  <c r="K21" i="62"/>
  <c r="L18" i="62"/>
  <c r="K22" i="62"/>
  <c r="J21" i="62"/>
  <c r="L19" i="62"/>
  <c r="K18" i="62"/>
  <c r="K20" i="62"/>
  <c r="J20" i="62"/>
  <c r="J22" i="62"/>
  <c r="L20" i="62"/>
  <c r="K19" i="62"/>
  <c r="M14" i="62"/>
  <c r="M12" i="62"/>
  <c r="M10" i="62"/>
  <c r="L13" i="62"/>
  <c r="L11" i="62"/>
  <c r="K14" i="62"/>
  <c r="K13" i="62"/>
  <c r="K12" i="62"/>
  <c r="K11" i="62"/>
  <c r="K10" i="62"/>
  <c r="M13" i="62"/>
  <c r="M11" i="62"/>
  <c r="L14" i="62"/>
  <c r="L12" i="62"/>
  <c r="L10" i="62"/>
  <c r="J14" i="62"/>
  <c r="J13" i="62"/>
  <c r="J12" i="62"/>
  <c r="J11" i="62"/>
  <c r="M6" i="62"/>
  <c r="K5" i="62"/>
  <c r="O3" i="62"/>
  <c r="M2" i="62"/>
  <c r="N5" i="62"/>
  <c r="L4" i="62"/>
  <c r="N3" i="62"/>
  <c r="L2" i="62"/>
  <c r="O6" i="62"/>
  <c r="K6" i="62"/>
  <c r="M5" i="62"/>
  <c r="O4" i="62"/>
  <c r="K4" i="62"/>
  <c r="M3" i="62"/>
  <c r="O2" i="62"/>
  <c r="K2" i="62"/>
  <c r="O5" i="62"/>
  <c r="M4" i="62"/>
  <c r="K3" i="62"/>
  <c r="L6" i="62"/>
  <c r="J5" i="62"/>
  <c r="J3" i="62"/>
  <c r="N6" i="62"/>
  <c r="J6" i="62"/>
  <c r="L5" i="62"/>
  <c r="N4" i="62"/>
  <c r="J4" i="62"/>
  <c r="L3" i="62"/>
  <c r="N2" i="62"/>
  <c r="S22" i="117"/>
  <c r="S20" i="117"/>
  <c r="S18" i="117"/>
  <c r="R22" i="117"/>
  <c r="R19" i="117"/>
  <c r="Q22" i="117"/>
  <c r="Q21" i="117"/>
  <c r="Q20" i="117"/>
  <c r="Q19" i="117"/>
  <c r="Q18" i="117"/>
  <c r="S21" i="117"/>
  <c r="S19" i="117"/>
  <c r="R21" i="117"/>
  <c r="R20" i="117"/>
  <c r="R18" i="117"/>
  <c r="P22" i="117"/>
  <c r="P21" i="117"/>
  <c r="P20" i="117"/>
  <c r="P19" i="117"/>
  <c r="R13" i="117"/>
  <c r="P11" i="117"/>
  <c r="R14" i="117"/>
  <c r="P12" i="117"/>
  <c r="Q14" i="117"/>
  <c r="P13" i="117"/>
  <c r="R11" i="117"/>
  <c r="Q10" i="117"/>
  <c r="Q12" i="117"/>
  <c r="Q13" i="117"/>
  <c r="R10" i="117"/>
  <c r="P14" i="117"/>
  <c r="R12" i="117"/>
  <c r="Q11" i="117"/>
  <c r="AA6" i="117"/>
  <c r="W6" i="117"/>
  <c r="S6" i="117"/>
  <c r="AA5" i="117"/>
  <c r="W5" i="117"/>
  <c r="S5" i="117"/>
  <c r="AA4" i="117"/>
  <c r="W4" i="117"/>
  <c r="S4" i="117"/>
  <c r="AA3" i="117"/>
  <c r="W3" i="117"/>
  <c r="S3" i="117"/>
  <c r="AA2" i="117"/>
  <c r="W2" i="117"/>
  <c r="S2" i="117"/>
  <c r="Z6" i="117"/>
  <c r="V6" i="117"/>
  <c r="R6" i="117"/>
  <c r="Z5" i="117"/>
  <c r="V5" i="117"/>
  <c r="R5" i="117"/>
  <c r="Z4" i="117"/>
  <c r="V4" i="117"/>
  <c r="R4" i="117"/>
  <c r="Z3" i="117"/>
  <c r="V3" i="117"/>
  <c r="R3" i="117"/>
  <c r="Z2" i="117"/>
  <c r="V2" i="117"/>
  <c r="R2" i="117"/>
  <c r="Y6" i="117"/>
  <c r="U6" i="117"/>
  <c r="Q6" i="117"/>
  <c r="Y5" i="117"/>
  <c r="U5" i="117"/>
  <c r="Q5" i="117"/>
  <c r="Y4" i="117"/>
  <c r="U4" i="117"/>
  <c r="Q4" i="117"/>
  <c r="Y3" i="117"/>
  <c r="U3" i="117"/>
  <c r="Q3" i="117"/>
  <c r="Y2" i="117"/>
  <c r="U2" i="117"/>
  <c r="Q2" i="117"/>
  <c r="X6" i="117"/>
  <c r="T6" i="117"/>
  <c r="P6" i="117"/>
  <c r="P25" i="117" s="1"/>
  <c r="X5" i="117"/>
  <c r="T5" i="117"/>
  <c r="P5" i="117"/>
  <c r="X4" i="117"/>
  <c r="T4" i="117"/>
  <c r="P4" i="117"/>
  <c r="X3" i="117"/>
  <c r="T3" i="117"/>
  <c r="P3" i="117"/>
  <c r="X2" i="117"/>
  <c r="T2" i="117"/>
  <c r="C3" i="12"/>
  <c r="C4" i="12"/>
  <c r="C5" i="12"/>
  <c r="C6" i="12"/>
  <c r="C7" i="12"/>
  <c r="C8" i="12"/>
  <c r="C9" i="12"/>
  <c r="C10" i="12"/>
  <c r="C11" i="12"/>
  <c r="C12" i="12"/>
  <c r="C13" i="12"/>
  <c r="C14" i="12"/>
  <c r="C15" i="12"/>
  <c r="C16" i="12"/>
  <c r="C17" i="12"/>
  <c r="C18" i="12"/>
  <c r="C19" i="12"/>
  <c r="C20" i="12"/>
  <c r="C21" i="12"/>
  <c r="C2" i="12"/>
  <c r="B3" i="12"/>
  <c r="B4" i="12"/>
  <c r="B5" i="12"/>
  <c r="B6" i="12"/>
  <c r="B7" i="12"/>
  <c r="B8" i="12"/>
  <c r="B9" i="12"/>
  <c r="B10" i="12"/>
  <c r="B11" i="12"/>
  <c r="B12" i="12"/>
  <c r="B13" i="12"/>
  <c r="B14" i="12"/>
  <c r="B15" i="12"/>
  <c r="B16" i="12"/>
  <c r="B17" i="12"/>
  <c r="B18" i="12"/>
  <c r="B19" i="12"/>
  <c r="B20" i="12"/>
  <c r="B21" i="12"/>
  <c r="B2" i="12"/>
  <c r="I1" i="12" s="1" a="1"/>
  <c r="I1" i="12" s="1"/>
  <c r="G1" i="18" a="1"/>
  <c r="G1" i="18" s="1"/>
  <c r="I7" i="12" l="1" a="1"/>
  <c r="I7" i="12" s="1"/>
  <c r="J3" i="12"/>
  <c r="K4" i="12"/>
  <c r="I2" i="12"/>
  <c r="K5" i="12"/>
  <c r="J4" i="12"/>
  <c r="I3" i="12"/>
  <c r="K1" i="12"/>
  <c r="J5" i="12"/>
  <c r="I4" i="12"/>
  <c r="K2" i="12"/>
  <c r="J1" i="12"/>
  <c r="I5" i="12"/>
  <c r="K3" i="12"/>
  <c r="J2" i="12"/>
  <c r="I4" i="18"/>
  <c r="H3" i="18"/>
  <c r="I5" i="18"/>
  <c r="I2" i="18"/>
  <c r="G2" i="18"/>
  <c r="H4" i="18"/>
  <c r="G3" i="18"/>
  <c r="I1" i="18"/>
  <c r="H5" i="18"/>
  <c r="G4" i="18"/>
  <c r="H1" i="18"/>
  <c r="G5" i="18"/>
  <c r="I3" i="18"/>
  <c r="H2" i="18"/>
  <c r="K10" i="12" l="1"/>
  <c r="I10" i="12"/>
  <c r="I8" i="12"/>
  <c r="K8" i="12"/>
  <c r="K7" i="12"/>
  <c r="I9" i="12"/>
  <c r="J10" i="12"/>
  <c r="J11" i="12"/>
  <c r="J8" i="12"/>
  <c r="K9" i="12"/>
  <c r="I11" i="12"/>
  <c r="K11" i="12"/>
  <c r="J7" i="12"/>
  <c r="J9" i="12"/>
  <c r="C8" i="82" a="1"/>
  <c r="C8" i="82" s="1"/>
  <c r="C12" i="82" s="1"/>
  <c r="C6" i="82"/>
  <c r="D10" i="82" l="1"/>
  <c r="D14" i="82" s="1"/>
  <c r="C9" i="82"/>
  <c r="C13" i="82" s="1"/>
  <c r="C10" i="82"/>
  <c r="C14" i="82" s="1"/>
  <c r="E8" i="82"/>
  <c r="E12" i="82" s="1"/>
  <c r="E9" i="82"/>
  <c r="E13" i="82" s="1"/>
  <c r="D8" i="82"/>
  <c r="D12" i="82" s="1"/>
  <c r="E10" i="82"/>
  <c r="E14" i="82" s="1"/>
  <c r="D9" i="82"/>
  <c r="D13" i="82" s="1"/>
  <c r="I20" i="68" l="1"/>
  <c r="I19" i="68"/>
  <c r="I18" i="68"/>
  <c r="G2" i="29" l="1" a="1"/>
  <c r="G2" i="29" s="1"/>
  <c r="P3" i="29" l="1"/>
  <c r="L3" i="29"/>
  <c r="H3" i="29"/>
  <c r="N2" i="29"/>
  <c r="J2" i="29"/>
  <c r="O3" i="29"/>
  <c r="K3" i="29"/>
  <c r="G3" i="29"/>
  <c r="M2" i="29"/>
  <c r="I2" i="29"/>
  <c r="N3" i="29"/>
  <c r="J3" i="29"/>
  <c r="P2" i="29"/>
  <c r="L2" i="29"/>
  <c r="H2" i="29"/>
  <c r="G6" i="29" s="1" a="1"/>
  <c r="M3" i="29"/>
  <c r="I3" i="29"/>
  <c r="O2" i="29"/>
  <c r="K2" i="29"/>
  <c r="E4" i="26"/>
  <c r="E3" i="26"/>
  <c r="E2" i="26"/>
  <c r="E1" i="26"/>
  <c r="G7" i="29" l="1"/>
  <c r="G6" i="29"/>
  <c r="H6" i="29"/>
  <c r="H7" i="29"/>
  <c r="B10" i="36"/>
  <c r="B9" i="36"/>
  <c r="B8" i="36"/>
  <c r="B7" i="36"/>
  <c r="B6" i="36"/>
  <c r="B5" i="36"/>
  <c r="B4" i="36"/>
  <c r="B3" i="36"/>
  <c r="B2" i="36"/>
  <c r="E1" i="36" s="1" a="1"/>
  <c r="E1" i="36" l="1"/>
  <c r="E3" i="36"/>
  <c r="F2" i="36"/>
  <c r="G1" i="36"/>
  <c r="F5" i="36"/>
  <c r="G4" i="36"/>
  <c r="F3" i="36"/>
  <c r="G2" i="36"/>
  <c r="E2" i="36"/>
  <c r="G5" i="36"/>
  <c r="G3" i="36"/>
  <c r="E4" i="36"/>
  <c r="F1" i="36"/>
  <c r="E5" i="36"/>
  <c r="F4" i="36"/>
  <c r="J6" i="29" a="1"/>
  <c r="K7" i="29" l="1"/>
  <c r="J7" i="29"/>
  <c r="K6" i="29"/>
  <c r="J6" i="29"/>
  <c r="G10" i="29" s="1" a="1"/>
  <c r="G10" i="29" l="1"/>
  <c r="G11" i="29"/>
  <c r="M11" i="29"/>
  <c r="L11" i="29"/>
  <c r="O10" i="29"/>
  <c r="P11" i="29"/>
  <c r="M10" i="29"/>
  <c r="I11" i="29"/>
  <c r="I10" i="29"/>
  <c r="H11" i="29"/>
  <c r="K10" i="29"/>
  <c r="N11" i="29"/>
  <c r="N10" i="29"/>
  <c r="J11" i="29"/>
  <c r="J10" i="29"/>
  <c r="P10" i="29"/>
  <c r="H10" i="29"/>
  <c r="O11" i="29"/>
  <c r="L10" i="29"/>
  <c r="K11" i="29"/>
  <c r="G14" i="29" l="1" a="1"/>
  <c r="G14" i="29" l="1"/>
  <c r="G15" i="29"/>
</calcChain>
</file>

<file path=xl/sharedStrings.xml><?xml version="1.0" encoding="utf-8"?>
<sst xmlns="http://schemas.openxmlformats.org/spreadsheetml/2006/main" count="398" uniqueCount="215">
  <si>
    <t>B1</t>
    <phoneticPr fontId="5"/>
  </si>
  <si>
    <t>B2</t>
    <phoneticPr fontId="5"/>
  </si>
  <si>
    <t>B3</t>
    <phoneticPr fontId="5"/>
  </si>
  <si>
    <t>A1</t>
    <phoneticPr fontId="5"/>
  </si>
  <si>
    <t>A2</t>
    <phoneticPr fontId="5"/>
  </si>
  <si>
    <t>A3</t>
    <phoneticPr fontId="5"/>
  </si>
  <si>
    <t>B4</t>
  </si>
  <si>
    <t xml:space="preserve"> </t>
    <phoneticPr fontId="5"/>
  </si>
  <si>
    <t>A</t>
  </si>
  <si>
    <t>B</t>
    <phoneticPr fontId="5"/>
  </si>
  <si>
    <t>ｎ</t>
    <phoneticPr fontId="5"/>
  </si>
  <si>
    <t>自由度</t>
    <rPh sb="0" eb="3">
      <t>ジユウド</t>
    </rPh>
    <phoneticPr fontId="5"/>
  </si>
  <si>
    <t>ｔ</t>
    <phoneticPr fontId="5"/>
  </si>
  <si>
    <t>ｐ値</t>
    <rPh sb="1" eb="2">
      <t>アタイ</t>
    </rPh>
    <phoneticPr fontId="5"/>
  </si>
  <si>
    <t>信頼下限</t>
    <rPh sb="0" eb="2">
      <t>シンライ</t>
    </rPh>
    <rPh sb="2" eb="4">
      <t>カゲン</t>
    </rPh>
    <phoneticPr fontId="5"/>
  </si>
  <si>
    <t>信頼上限</t>
    <rPh sb="0" eb="2">
      <t>シンライ</t>
    </rPh>
    <rPh sb="2" eb="4">
      <t>ジョウゲン</t>
    </rPh>
    <phoneticPr fontId="5"/>
  </si>
  <si>
    <t>X</t>
    <phoneticPr fontId="5"/>
  </si>
  <si>
    <t>Y</t>
    <phoneticPr fontId="5"/>
  </si>
  <si>
    <t>b0</t>
    <phoneticPr fontId="5"/>
  </si>
  <si>
    <t>b1</t>
    <phoneticPr fontId="5"/>
  </si>
  <si>
    <t>X1</t>
    <phoneticPr fontId="5"/>
  </si>
  <si>
    <t>X2</t>
    <phoneticPr fontId="5"/>
  </si>
  <si>
    <t>硬度</t>
    <rPh sb="0" eb="2">
      <t>コウド</t>
    </rPh>
    <phoneticPr fontId="5"/>
  </si>
  <si>
    <t>X3</t>
    <phoneticPr fontId="5"/>
  </si>
  <si>
    <t>X4</t>
    <phoneticPr fontId="5"/>
  </si>
  <si>
    <t>Q1</t>
    <phoneticPr fontId="5"/>
  </si>
  <si>
    <t>Q2</t>
    <phoneticPr fontId="5"/>
  </si>
  <si>
    <t>X11</t>
    <phoneticPr fontId="5"/>
  </si>
  <si>
    <t>X22</t>
    <phoneticPr fontId="5"/>
  </si>
  <si>
    <t>X23</t>
    <phoneticPr fontId="5"/>
  </si>
  <si>
    <t>Y</t>
  </si>
  <si>
    <t>C</t>
  </si>
  <si>
    <t>B</t>
  </si>
  <si>
    <t>N</t>
  </si>
  <si>
    <t>X12</t>
    <phoneticPr fontId="5"/>
  </si>
  <si>
    <t>X32</t>
    <phoneticPr fontId="5"/>
  </si>
  <si>
    <t>X33</t>
    <phoneticPr fontId="5"/>
  </si>
  <si>
    <t>X42</t>
    <phoneticPr fontId="5"/>
  </si>
  <si>
    <t>X43</t>
    <phoneticPr fontId="5"/>
  </si>
  <si>
    <t>X44</t>
    <phoneticPr fontId="5"/>
  </si>
  <si>
    <t>平日</t>
    <rPh sb="0" eb="2">
      <t>ヘイジツ</t>
    </rPh>
    <phoneticPr fontId="5"/>
  </si>
  <si>
    <t>雨</t>
    <rPh sb="0" eb="1">
      <t>アメ</t>
    </rPh>
    <phoneticPr fontId="5"/>
  </si>
  <si>
    <t>曇</t>
    <rPh sb="0" eb="1">
      <t>クモ</t>
    </rPh>
    <phoneticPr fontId="5"/>
  </si>
  <si>
    <t>晴</t>
    <rPh sb="0" eb="1">
      <t>ハ</t>
    </rPh>
    <phoneticPr fontId="5"/>
  </si>
  <si>
    <t>肉類</t>
    <rPh sb="0" eb="2">
      <t>ニクルイ</t>
    </rPh>
    <phoneticPr fontId="5"/>
  </si>
  <si>
    <t>魚類</t>
    <rPh sb="0" eb="1">
      <t>サカナ</t>
    </rPh>
    <rPh sb="1" eb="2">
      <t>ルイ</t>
    </rPh>
    <phoneticPr fontId="5"/>
  </si>
  <si>
    <t>飲料品</t>
    <rPh sb="0" eb="2">
      <t>インリョウ</t>
    </rPh>
    <rPh sb="2" eb="3">
      <t>ヒン</t>
    </rPh>
    <phoneticPr fontId="5"/>
  </si>
  <si>
    <t>貢獻率</t>
    <phoneticPr fontId="3"/>
  </si>
  <si>
    <t>殘差的標準差</t>
    <phoneticPr fontId="3"/>
  </si>
  <si>
    <t>腰圍</t>
    <phoneticPr fontId="3"/>
  </si>
  <si>
    <t>體重</t>
    <rPh sb="0" eb="2">
      <t>タイジュウ</t>
    </rPh>
    <phoneticPr fontId="5"/>
  </si>
  <si>
    <t>身高</t>
    <phoneticPr fontId="3"/>
  </si>
  <si>
    <t>貢獻率</t>
    <rPh sb="0" eb="3">
      <t>キヨリツ</t>
    </rPh>
    <phoneticPr fontId="5"/>
  </si>
  <si>
    <t>殘差的標準差</t>
    <rPh sb="0" eb="1">
      <t>ザン</t>
    </rPh>
    <rPh sb="1" eb="2">
      <t>サ</t>
    </rPh>
    <rPh sb="3" eb="5">
      <t>ヒョウジュンヘンサ</t>
    </rPh>
    <phoneticPr fontId="5"/>
  </si>
  <si>
    <t>硬化劑的量</t>
    <rPh sb="0" eb="2">
      <t>コウカ</t>
    </rPh>
    <rPh sb="2" eb="3">
      <t>ザイ</t>
    </rPh>
    <rPh sb="4" eb="5">
      <t>リョウ</t>
    </rPh>
    <phoneticPr fontId="5"/>
  </si>
  <si>
    <t>X'</t>
    <phoneticPr fontId="3"/>
  </si>
  <si>
    <t>X'X</t>
    <phoneticPr fontId="3"/>
  </si>
  <si>
    <t>b0</t>
    <phoneticPr fontId="3"/>
  </si>
  <si>
    <t>b1</t>
    <phoneticPr fontId="3"/>
  </si>
  <si>
    <t>摘要輸出</t>
  </si>
  <si>
    <t>迴歸統計</t>
  </si>
  <si>
    <t>R 的倍數</t>
  </si>
  <si>
    <t>R 平方</t>
  </si>
  <si>
    <t>調整的 R 平方</t>
  </si>
  <si>
    <t>標準誤</t>
  </si>
  <si>
    <t>觀察值個數</t>
  </si>
  <si>
    <t>ANOVA</t>
  </si>
  <si>
    <t>迴歸</t>
  </si>
  <si>
    <t>殘差</t>
  </si>
  <si>
    <t>總和</t>
  </si>
  <si>
    <t>截距</t>
  </si>
  <si>
    <t>自由度</t>
  </si>
  <si>
    <t>SS</t>
  </si>
  <si>
    <t>MS</t>
  </si>
  <si>
    <t>F</t>
  </si>
  <si>
    <t>顯著值</t>
  </si>
  <si>
    <t>係數</t>
  </si>
  <si>
    <t>t 統計</t>
  </si>
  <si>
    <t>P-值</t>
  </si>
  <si>
    <t>下限 95%</t>
  </si>
  <si>
    <t>上限 95%</t>
  </si>
  <si>
    <t>下限 95.0%</t>
  </si>
  <si>
    <t>上限 95.0%</t>
  </si>
  <si>
    <t>b0</t>
  </si>
  <si>
    <t>b1</t>
  </si>
  <si>
    <t>rootVe</t>
  </si>
  <si>
    <t>n</t>
  </si>
  <si>
    <t>t(n-2,0.05)</t>
  </si>
  <si>
    <t>XBAR</t>
  </si>
  <si>
    <t>S(XX)</t>
  </si>
  <si>
    <t>X1</t>
  </si>
  <si>
    <t>X2</t>
  </si>
  <si>
    <t>X3</t>
  </si>
  <si>
    <t>殘差輸出</t>
  </si>
  <si>
    <t>觀察值</t>
  </si>
  <si>
    <t>預測為 Y</t>
  </si>
  <si>
    <t>標準化殘差</t>
  </si>
  <si>
    <t>標準偏迴歸係數</t>
    <phoneticPr fontId="10" type="noConversion"/>
  </si>
  <si>
    <t>X4</t>
  </si>
  <si>
    <t>X2</t>
    <phoneticPr fontId="10" type="noConversion"/>
  </si>
  <si>
    <t>X3</t>
    <phoneticPr fontId="10" type="noConversion"/>
  </si>
  <si>
    <t>Y</t>
    <phoneticPr fontId="10" type="noConversion"/>
  </si>
  <si>
    <t>X1</t>
    <phoneticPr fontId="10" type="noConversion"/>
  </si>
  <si>
    <t>X</t>
    <phoneticPr fontId="10" type="noConversion"/>
  </si>
  <si>
    <t>貢獻率</t>
    <phoneticPr fontId="10" type="noConversion"/>
  </si>
  <si>
    <t>殘差</t>
    <phoneticPr fontId="10" type="noConversion"/>
  </si>
  <si>
    <t>相關矩陣</t>
    <phoneticPr fontId="10" type="noConversion"/>
  </si>
  <si>
    <t>R的行列式</t>
    <phoneticPr fontId="10" type="noConversion"/>
  </si>
  <si>
    <t>R的逆矩陣</t>
    <phoneticPr fontId="10" type="noConversion"/>
  </si>
  <si>
    <t>允差</t>
    <phoneticPr fontId="10" type="noConversion"/>
  </si>
  <si>
    <t>假日</t>
    <rPh sb="0" eb="2">
      <t>キュウジツ</t>
    </rPh>
    <phoneticPr fontId="5"/>
  </si>
  <si>
    <t>無廣告</t>
    <rPh sb="0" eb="2">
      <t>コウコク</t>
    </rPh>
    <phoneticPr fontId="5"/>
  </si>
  <si>
    <t>有廣告</t>
    <rPh sb="0" eb="2">
      <t>コウコク</t>
    </rPh>
    <phoneticPr fontId="5"/>
  </si>
  <si>
    <t>蔬菜</t>
    <rPh sb="0" eb="2">
      <t>ヤサイ</t>
    </rPh>
    <phoneticPr fontId="5"/>
  </si>
  <si>
    <t>列標籤</t>
  </si>
  <si>
    <t>總計</t>
  </si>
  <si>
    <t>欄標籤</t>
  </si>
  <si>
    <t>計數 - Y</t>
  </si>
  <si>
    <t>Y</t>
    <phoneticPr fontId="2"/>
  </si>
  <si>
    <t>X</t>
    <phoneticPr fontId="3"/>
  </si>
  <si>
    <t>A1</t>
  </si>
  <si>
    <t>A1</t>
    <phoneticPr fontId="3"/>
  </si>
  <si>
    <t>A2</t>
  </si>
  <si>
    <t>A3</t>
  </si>
  <si>
    <t>A4</t>
  </si>
  <si>
    <t>A2</t>
    <phoneticPr fontId="3"/>
  </si>
  <si>
    <t>A3</t>
    <phoneticPr fontId="3"/>
  </si>
  <si>
    <t>A4</t>
    <phoneticPr fontId="3"/>
  </si>
  <si>
    <t>X2</t>
    <phoneticPr fontId="3"/>
  </si>
  <si>
    <t>X3</t>
    <phoneticPr fontId="3"/>
  </si>
  <si>
    <t>X4</t>
    <phoneticPr fontId="2"/>
  </si>
  <si>
    <t>X</t>
    <phoneticPr fontId="2"/>
  </si>
  <si>
    <t>X^2</t>
    <phoneticPr fontId="2"/>
  </si>
  <si>
    <t>X^3</t>
    <phoneticPr fontId="2"/>
  </si>
  <si>
    <t>Y</t>
    <phoneticPr fontId="3"/>
  </si>
  <si>
    <t>B1</t>
  </si>
  <si>
    <t>B2</t>
  </si>
  <si>
    <t>B3</t>
  </si>
  <si>
    <t>X12</t>
    <phoneticPr fontId="10" type="noConversion"/>
  </si>
  <si>
    <t>X13</t>
    <phoneticPr fontId="10" type="noConversion"/>
  </si>
  <si>
    <t>X22</t>
    <phoneticPr fontId="10" type="noConversion"/>
  </si>
  <si>
    <t>X23</t>
    <phoneticPr fontId="10" type="noConversion"/>
  </si>
  <si>
    <t>X24</t>
    <phoneticPr fontId="10" type="noConversion"/>
  </si>
  <si>
    <t>Z1</t>
    <phoneticPr fontId="10" type="noConversion"/>
  </si>
  <si>
    <t>Z2</t>
    <phoneticPr fontId="10" type="noConversion"/>
  </si>
  <si>
    <t>Z3</t>
    <phoneticPr fontId="10" type="noConversion"/>
  </si>
  <si>
    <t>Z4</t>
    <phoneticPr fontId="10" type="noConversion"/>
  </si>
  <si>
    <t>Z5</t>
    <phoneticPr fontId="10" type="noConversion"/>
  </si>
  <si>
    <t>Z6</t>
    <phoneticPr fontId="10" type="noConversion"/>
  </si>
  <si>
    <t>對所有變數的複迴歸</t>
    <phoneticPr fontId="10" type="noConversion"/>
  </si>
  <si>
    <t>與A有關複迴歸</t>
    <phoneticPr fontId="10" type="noConversion"/>
  </si>
  <si>
    <t>與B有關複迴歸</t>
    <phoneticPr fontId="10" type="noConversion"/>
  </si>
  <si>
    <r>
      <t>A</t>
    </r>
    <r>
      <rPr>
        <sz val="11"/>
        <color theme="1"/>
        <rFont val="Malgun Gothic Semilight"/>
        <family val="2"/>
        <charset val="136"/>
      </rPr>
      <t>ⅹ</t>
    </r>
    <r>
      <rPr>
        <sz val="11"/>
        <color theme="1"/>
        <rFont val="新細明體"/>
        <family val="1"/>
        <charset val="136"/>
      </rPr>
      <t>B平方和</t>
    </r>
    <phoneticPr fontId="10" type="noConversion"/>
  </si>
  <si>
    <t>A</t>
    <phoneticPr fontId="10" type="noConversion"/>
  </si>
  <si>
    <t>B</t>
    <phoneticPr fontId="10" type="noConversion"/>
  </si>
  <si>
    <t>X12</t>
    <phoneticPr fontId="10" type="noConversion"/>
  </si>
  <si>
    <t>X13</t>
    <phoneticPr fontId="10" type="noConversion"/>
  </si>
  <si>
    <t>X14</t>
    <phoneticPr fontId="10" type="noConversion"/>
  </si>
  <si>
    <t>X23</t>
    <phoneticPr fontId="10" type="noConversion"/>
  </si>
  <si>
    <t>X22</t>
    <phoneticPr fontId="10" type="noConversion"/>
  </si>
  <si>
    <t>Y</t>
    <phoneticPr fontId="10" type="noConversion"/>
  </si>
  <si>
    <t>A1</t>
    <phoneticPr fontId="10" type="noConversion"/>
  </si>
  <si>
    <t>A2</t>
    <phoneticPr fontId="10" type="noConversion"/>
  </si>
  <si>
    <t>A3</t>
    <phoneticPr fontId="10" type="noConversion"/>
  </si>
  <si>
    <t>B1</t>
    <phoneticPr fontId="10" type="noConversion"/>
  </si>
  <si>
    <t>B2</t>
    <phoneticPr fontId="10" type="noConversion"/>
  </si>
  <si>
    <t>B3</t>
    <phoneticPr fontId="10" type="noConversion"/>
  </si>
  <si>
    <t>所有變數複迴歸</t>
    <phoneticPr fontId="10" type="noConversion"/>
  </si>
  <si>
    <t>與A有關變數複迴歸</t>
    <phoneticPr fontId="10" type="noConversion"/>
  </si>
  <si>
    <t>與B有關變數複迴歸</t>
    <phoneticPr fontId="10" type="noConversion"/>
  </si>
  <si>
    <t>分子r</t>
    <phoneticPr fontId="10" type="noConversion"/>
  </si>
  <si>
    <t>分母n</t>
    <phoneticPr fontId="10" type="noConversion"/>
  </si>
  <si>
    <t>b0</t>
    <phoneticPr fontId="10" type="noConversion"/>
  </si>
  <si>
    <t>b1</t>
    <phoneticPr fontId="10" type="noConversion"/>
  </si>
  <si>
    <t>lnL</t>
    <phoneticPr fontId="10" type="noConversion"/>
  </si>
  <si>
    <t>p</t>
    <phoneticPr fontId="10" type="noConversion"/>
  </si>
  <si>
    <t>L</t>
    <phoneticPr fontId="10" type="noConversion"/>
  </si>
  <si>
    <t>分子r合計</t>
    <phoneticPr fontId="10" type="noConversion"/>
  </si>
  <si>
    <t xml:space="preserve">分母n合計 </t>
    <phoneticPr fontId="10" type="noConversion"/>
  </si>
  <si>
    <t>n-r</t>
    <phoneticPr fontId="10" type="noConversion"/>
  </si>
  <si>
    <t>r/n</t>
    <phoneticPr fontId="10" type="noConversion"/>
  </si>
  <si>
    <t>b2</t>
    <phoneticPr fontId="10" type="noConversion"/>
  </si>
  <si>
    <t>b3</t>
    <phoneticPr fontId="10" type="noConversion"/>
  </si>
  <si>
    <t>預測值</t>
  </si>
  <si>
    <t>順位</t>
    <phoneticPr fontId="10" type="noConversion"/>
  </si>
  <si>
    <t>機率</t>
    <phoneticPr fontId="10" type="noConversion"/>
  </si>
  <si>
    <t>縱軸</t>
    <phoneticPr fontId="10" type="noConversion"/>
  </si>
  <si>
    <t>信賴上限</t>
  </si>
  <si>
    <t>信賴上限</t>
    <phoneticPr fontId="10" type="noConversion"/>
  </si>
  <si>
    <t>信賴下限</t>
  </si>
  <si>
    <t>信賴下限</t>
    <phoneticPr fontId="10" type="noConversion"/>
  </si>
  <si>
    <t>預測值</t>
    <phoneticPr fontId="10" type="noConversion"/>
  </si>
  <si>
    <t>樣本數n</t>
  </si>
  <si>
    <t>t(n-2,0.05)</t>
    <phoneticPr fontId="10" type="noConversion"/>
  </si>
  <si>
    <t>XBAR</t>
    <phoneticPr fontId="10" type="noConversion"/>
  </si>
  <si>
    <t>S(XX)</t>
    <phoneticPr fontId="10" type="noConversion"/>
  </si>
  <si>
    <t>預測上限</t>
    <phoneticPr fontId="10" type="noConversion"/>
  </si>
  <si>
    <t>預測下限</t>
    <phoneticPr fontId="10" type="noConversion"/>
  </si>
  <si>
    <t>X</t>
  </si>
  <si>
    <t>NO</t>
  </si>
  <si>
    <t>迴歸係數</t>
  </si>
  <si>
    <t>貢獻率</t>
  </si>
  <si>
    <t>單字能力</t>
    <rPh sb="0" eb="2">
      <t>タンゴ</t>
    </rPh>
    <rPh sb="2" eb="3">
      <t>リョク</t>
    </rPh>
    <phoneticPr fontId="5"/>
  </si>
  <si>
    <t>作文能力</t>
    <rPh sb="0" eb="2">
      <t>サクブン</t>
    </rPh>
    <rPh sb="2" eb="3">
      <t>リョク</t>
    </rPh>
    <phoneticPr fontId="5"/>
  </si>
  <si>
    <t>身高</t>
    <rPh sb="0" eb="2">
      <t>シンチョウ</t>
    </rPh>
    <phoneticPr fontId="5"/>
  </si>
  <si>
    <t>相關係數</t>
    <rPh sb="0" eb="2">
      <t>ソウカン</t>
    </rPh>
    <rPh sb="2" eb="4">
      <t>ケイスウ</t>
    </rPh>
    <phoneticPr fontId="5"/>
  </si>
  <si>
    <t>Ｚ變換</t>
    <rPh sb="1" eb="3">
      <t>ヘンカン</t>
    </rPh>
    <phoneticPr fontId="5"/>
  </si>
  <si>
    <t>寬度 h</t>
    <rPh sb="0" eb="1">
      <t>ハバ</t>
    </rPh>
    <phoneticPr fontId="5"/>
  </si>
  <si>
    <t>相關係數</t>
    <phoneticPr fontId="10" type="noConversion"/>
  </si>
  <si>
    <t>相關係數平方</t>
    <phoneticPr fontId="10" type="noConversion"/>
  </si>
  <si>
    <t>L</t>
    <phoneticPr fontId="10" type="noConversion"/>
  </si>
  <si>
    <t>lnL</t>
    <phoneticPr fontId="10" type="noConversion"/>
  </si>
  <si>
    <t>b0</t>
    <phoneticPr fontId="10" type="noConversion"/>
  </si>
  <si>
    <t>b1</t>
    <phoneticPr fontId="10" type="noConversion"/>
  </si>
  <si>
    <t>數值</t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</si>
</sst>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76" formatCode="0.0000_ "/>
    <numFmt numFmtId="177" formatCode="0.0000000_ "/>
    <numFmt numFmtId="178" formatCode="0.0_ "/>
  </numFmts>
  <fonts count="15">
    <font>
      <sz val="11"/>
      <color theme="1"/>
      <name val="新細明體"/>
      <family val="3"/>
      <charset val="128"/>
      <scheme val="minor"/>
    </font>
    <font>
      <sz val="11"/>
      <color theme="1"/>
      <name val="新細明體"/>
      <family val="2"/>
      <charset val="128"/>
      <scheme val="minor"/>
    </font>
    <font>
      <sz val="6"/>
      <name val="ＭＳ Ｐゴシック"/>
      <family val="3"/>
      <charset val="128"/>
    </font>
    <font>
      <sz val="6"/>
      <name val="新細明體"/>
      <family val="3"/>
      <charset val="128"/>
      <scheme val="minor"/>
    </font>
    <font>
      <sz val="11"/>
      <color theme="1"/>
      <name val="新細明體"/>
      <family val="3"/>
      <charset val="128"/>
      <scheme val="minor"/>
    </font>
    <font>
      <sz val="6"/>
      <name val="新細明體"/>
      <family val="2"/>
      <charset val="128"/>
      <scheme val="minor"/>
    </font>
    <font>
      <sz val="11"/>
      <color theme="1"/>
      <name val="新細明體"/>
      <family val="3"/>
      <charset val="128"/>
      <scheme val="major"/>
    </font>
    <font>
      <sz val="11"/>
      <color theme="1"/>
      <name val="ＭＳ Ｐゴシック"/>
      <family val="3"/>
      <charset val="128"/>
    </font>
    <font>
      <sz val="9"/>
      <color theme="1"/>
      <name val="ＭＳ 明朝"/>
      <family val="1"/>
      <charset val="128"/>
    </font>
    <font>
      <sz val="11"/>
      <color rgb="FF000000"/>
      <name val="ＭＳ Ｐゴシック"/>
      <family val="3"/>
      <charset val="128"/>
    </font>
    <font>
      <sz val="9"/>
      <name val="新細明體"/>
      <family val="3"/>
      <charset val="136"/>
      <scheme val="minor"/>
    </font>
    <font>
      <u/>
      <sz val="11"/>
      <color theme="1"/>
      <name val="新細明體"/>
      <family val="3"/>
      <charset val="128"/>
      <scheme val="minor"/>
    </font>
    <font>
      <u/>
      <sz val="11"/>
      <color theme="1"/>
      <name val="新細明體"/>
      <family val="1"/>
      <charset val="136"/>
      <scheme val="minor"/>
    </font>
    <font>
      <sz val="11"/>
      <color theme="1"/>
      <name val="Malgun Gothic Semilight"/>
      <family val="2"/>
      <charset val="136"/>
    </font>
    <font>
      <sz val="11"/>
      <color theme="1"/>
      <name val="新細明體"/>
      <family val="1"/>
      <charset val="136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61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" fillId="0" borderId="0" xfId="1" applyAlignment="1">
      <alignment horizontal="center" vertical="center"/>
    </xf>
    <xf numFmtId="0" fontId="1" fillId="0" borderId="0" xfId="1">
      <alignment vertical="center"/>
    </xf>
    <xf numFmtId="0" fontId="1" fillId="0" borderId="1" xfId="1" applyBorder="1" applyAlignment="1">
      <alignment horizontal="center" vertical="center"/>
    </xf>
    <xf numFmtId="176" fontId="1" fillId="0" borderId="0" xfId="1" applyNumberFormat="1">
      <alignment vertical="center"/>
    </xf>
    <xf numFmtId="11" fontId="1" fillId="0" borderId="0" xfId="1" applyNumberFormat="1">
      <alignment vertical="center"/>
    </xf>
    <xf numFmtId="177" fontId="1" fillId="0" borderId="0" xfId="1" applyNumberFormat="1">
      <alignment vertical="center"/>
    </xf>
    <xf numFmtId="0" fontId="6" fillId="0" borderId="0" xfId="1" applyFont="1" applyBorder="1" applyAlignment="1">
      <alignment horizontal="center" vertical="center"/>
    </xf>
    <xf numFmtId="0" fontId="4" fillId="0" borderId="0" xfId="1" applyFont="1" applyBorder="1" applyAlignment="1">
      <alignment horizontal="center" vertical="center"/>
    </xf>
    <xf numFmtId="178" fontId="1" fillId="0" borderId="0" xfId="1" applyNumberFormat="1">
      <alignment vertical="center"/>
    </xf>
    <xf numFmtId="0" fontId="7" fillId="0" borderId="1" xfId="1" applyFont="1" applyBorder="1" applyAlignment="1">
      <alignment horizontal="center" vertical="center"/>
    </xf>
    <xf numFmtId="0" fontId="7" fillId="0" borderId="0" xfId="1" applyFont="1" applyBorder="1" applyAlignment="1">
      <alignment horizontal="center" vertical="center"/>
    </xf>
    <xf numFmtId="0" fontId="4" fillId="0" borderId="0" xfId="1" applyFont="1">
      <alignment vertical="center"/>
    </xf>
    <xf numFmtId="0" fontId="1" fillId="0" borderId="2" xfId="1" applyBorder="1" applyAlignment="1">
      <alignment horizontal="center" vertical="center"/>
    </xf>
    <xf numFmtId="0" fontId="1" fillId="0" borderId="3" xfId="1" applyBorder="1" applyAlignment="1">
      <alignment horizontal="center" vertical="center"/>
    </xf>
    <xf numFmtId="0" fontId="1" fillId="0" borderId="4" xfId="1" applyBorder="1" applyAlignment="1">
      <alignment horizontal="center" vertical="center"/>
    </xf>
    <xf numFmtId="0" fontId="1" fillId="0" borderId="5" xfId="1" applyBorder="1" applyAlignment="1">
      <alignment horizontal="center" vertical="center"/>
    </xf>
    <xf numFmtId="0" fontId="1" fillId="0" borderId="6" xfId="1" applyBorder="1" applyAlignment="1">
      <alignment horizontal="center" vertical="center"/>
    </xf>
    <xf numFmtId="0" fontId="1" fillId="0" borderId="7" xfId="1" applyBorder="1" applyAlignment="1">
      <alignment horizontal="center" vertical="center"/>
    </xf>
    <xf numFmtId="0" fontId="1" fillId="0" borderId="8" xfId="1" applyBorder="1" applyAlignment="1">
      <alignment horizontal="center" vertical="center"/>
    </xf>
    <xf numFmtId="0" fontId="1" fillId="0" borderId="9" xfId="1" applyBorder="1" applyAlignment="1">
      <alignment horizontal="center" vertical="center"/>
    </xf>
    <xf numFmtId="0" fontId="1" fillId="0" borderId="10" xfId="1" applyBorder="1" applyAlignment="1">
      <alignment horizontal="center" vertical="center"/>
    </xf>
    <xf numFmtId="0" fontId="7" fillId="0" borderId="0" xfId="1" applyFont="1" applyBorder="1" applyAlignment="1">
      <alignment horizontal="right" vertical="center"/>
    </xf>
    <xf numFmtId="0" fontId="7" fillId="0" borderId="0" xfId="1" applyFont="1" applyBorder="1" applyAlignment="1">
      <alignment horizontal="center" wrapText="1"/>
    </xf>
    <xf numFmtId="0" fontId="7" fillId="0" borderId="0" xfId="1" applyFont="1" applyBorder="1" applyAlignment="1">
      <alignment horizontal="right" vertical="top" wrapText="1"/>
    </xf>
    <xf numFmtId="176" fontId="7" fillId="0" borderId="0" xfId="1" applyNumberFormat="1" applyFont="1" applyBorder="1" applyAlignment="1">
      <alignment horizontal="right" vertical="top" wrapText="1"/>
    </xf>
    <xf numFmtId="0" fontId="9" fillId="0" borderId="0" xfId="1" applyFont="1" applyBorder="1" applyAlignment="1">
      <alignment horizontal="right" vertical="center" wrapText="1"/>
    </xf>
    <xf numFmtId="0" fontId="9" fillId="0" borderId="0" xfId="1" applyFont="1" applyBorder="1" applyAlignment="1">
      <alignment horizontal="center" vertical="top" wrapText="1"/>
    </xf>
    <xf numFmtId="0" fontId="0" fillId="0" borderId="0" xfId="0" applyFill="1" applyBorder="1" applyAlignment="1">
      <alignment vertical="center"/>
    </xf>
    <xf numFmtId="0" fontId="0" fillId="0" borderId="11" xfId="0" applyFill="1" applyBorder="1" applyAlignment="1">
      <alignment vertical="center"/>
    </xf>
    <xf numFmtId="0" fontId="0" fillId="0" borderId="12" xfId="0" applyFont="1" applyFill="1" applyBorder="1" applyAlignment="1">
      <alignment horizontal="center" vertical="center"/>
    </xf>
    <xf numFmtId="0" fontId="0" fillId="0" borderId="12" xfId="0" applyFont="1" applyFill="1" applyBorder="1" applyAlignment="1">
      <alignment horizontal="centerContinuous" vertical="center"/>
    </xf>
    <xf numFmtId="0" fontId="0" fillId="0" borderId="1" xfId="0" applyFill="1" applyBorder="1" applyAlignment="1">
      <alignment vertical="center"/>
    </xf>
    <xf numFmtId="0" fontId="0" fillId="0" borderId="3" xfId="0" applyBorder="1">
      <alignment vertical="center"/>
    </xf>
    <xf numFmtId="0" fontId="0" fillId="0" borderId="14" xfId="0" applyBorder="1">
      <alignment vertical="center"/>
    </xf>
    <xf numFmtId="0" fontId="0" fillId="0" borderId="4" xfId="0" applyBorder="1">
      <alignment vertical="center"/>
    </xf>
    <xf numFmtId="0" fontId="0" fillId="0" borderId="6" xfId="0" applyBorder="1">
      <alignment vertical="center"/>
    </xf>
    <xf numFmtId="0" fontId="0" fillId="0" borderId="0" xfId="0" applyBorder="1">
      <alignment vertical="center"/>
    </xf>
    <xf numFmtId="0" fontId="0" fillId="0" borderId="7" xfId="0" applyBorder="1">
      <alignment vertical="center"/>
    </xf>
    <xf numFmtId="0" fontId="0" fillId="0" borderId="8" xfId="0" applyBorder="1">
      <alignment vertical="center"/>
    </xf>
    <xf numFmtId="0" fontId="0" fillId="0" borderId="1" xfId="0" applyBorder="1">
      <alignment vertical="center"/>
    </xf>
    <xf numFmtId="0" fontId="0" fillId="0" borderId="9" xfId="0" applyBorder="1">
      <alignment vertical="center"/>
    </xf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" fillId="0" borderId="0" xfId="1">
      <alignment vertical="center"/>
    </xf>
    <xf numFmtId="0" fontId="1" fillId="0" borderId="11" xfId="1" applyBorder="1" applyAlignment="1">
      <alignment horizontal="center" vertical="center"/>
    </xf>
    <xf numFmtId="0" fontId="1" fillId="0" borderId="0" xfId="1" applyBorder="1" applyAlignment="1">
      <alignment horizontal="center" vertical="center"/>
    </xf>
    <xf numFmtId="0" fontId="0" fillId="0" borderId="0" xfId="0" pivotButton="1">
      <alignment vertical="center"/>
    </xf>
    <xf numFmtId="0" fontId="0" fillId="0" borderId="0" xfId="0" applyAlignment="1">
      <alignment horizontal="left" vertical="center"/>
    </xf>
    <xf numFmtId="0" fontId="0" fillId="0" borderId="0" xfId="0" applyNumberFormat="1">
      <alignment vertical="center"/>
    </xf>
    <xf numFmtId="0" fontId="11" fillId="0" borderId="15" xfId="0" applyFont="1" applyBorder="1">
      <alignment vertical="center"/>
    </xf>
    <xf numFmtId="0" fontId="12" fillId="0" borderId="13" xfId="0" applyFont="1" applyBorder="1">
      <alignment vertical="center"/>
    </xf>
    <xf numFmtId="0" fontId="12" fillId="0" borderId="13" xfId="0" applyFont="1" applyBorder="1" applyAlignment="1">
      <alignment horizontal="center" vertical="center"/>
    </xf>
    <xf numFmtId="0" fontId="12" fillId="0" borderId="16" xfId="0" applyFont="1" applyBorder="1" applyAlignment="1">
      <alignment horizontal="center" vertical="center"/>
    </xf>
    <xf numFmtId="0" fontId="0" fillId="0" borderId="0" xfId="0" applyFont="1" applyFill="1" applyBorder="1" applyAlignment="1">
      <alignment horizontal="centerContinuous" vertical="center"/>
    </xf>
    <xf numFmtId="0" fontId="0" fillId="0" borderId="0" xfId="0" applyFont="1" applyFill="1" applyBorder="1" applyAlignment="1">
      <alignment horizontal="center" vertical="center"/>
    </xf>
    <xf numFmtId="0" fontId="8" fillId="0" borderId="0" xfId="1" applyFont="1" applyBorder="1" applyAlignment="1">
      <alignment horizontal="center" vertical="center"/>
    </xf>
    <xf numFmtId="0" fontId="0" fillId="2" borderId="0" xfId="0" applyFill="1">
      <alignment vertical="center"/>
    </xf>
  </cellXfs>
  <cellStyles count="2">
    <cellStyle name="一般" xfId="0" builtinId="0"/>
    <cellStyle name="標準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16</xdr:col>
      <xdr:colOff>144780</xdr:colOff>
      <xdr:row>12</xdr:row>
      <xdr:rowOff>95250</xdr:rowOff>
    </xdr:from>
    <xdr:ext cx="261995" cy="216662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文字方塊 2">
              <a:extLst>
                <a:ext uri="{FF2B5EF4-FFF2-40B4-BE49-F238E27FC236}">
                  <a16:creationId xmlns:a16="http://schemas.microsoft.com/office/drawing/2014/main" xmlns="" id="{00000000-0008-0000-0B00-000003000000}"/>
                </a:ext>
              </a:extLst>
            </xdr:cNvPr>
            <xdr:cNvSpPr txBox="1"/>
          </xdr:nvSpPr>
          <xdr:spPr>
            <a:xfrm>
              <a:off x="6758940" y="2381250"/>
              <a:ext cx="261995" cy="216662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p>
                      <m:sSupPr>
                        <m:ctrlPr>
                          <a:rPr lang="en-US" altLang="zh-TW" sz="1100" i="1">
                            <a:latin typeface="Cambria Math"/>
                          </a:rPr>
                        </m:ctrlPr>
                      </m:sSupPr>
                      <m:e/>
                      <m:sup/>
                    </m:sSup>
                  </m:oMath>
                </m:oMathPara>
              </a14:m>
              <a:endParaRPr lang="zh-TW" altLang="en-US" sz="1100"/>
            </a:p>
          </xdr:txBody>
        </xdr:sp>
      </mc:Choice>
      <mc:Fallback xmlns="">
        <xdr:sp macro="" textlink="">
          <xdr:nvSpPr>
            <xdr:cNvPr id="3" name="文字方塊 2"/>
            <xdr:cNvSpPr txBox="1"/>
          </xdr:nvSpPr>
          <xdr:spPr>
            <a:xfrm>
              <a:off x="6758940" y="2381250"/>
              <a:ext cx="261995" cy="216662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r>
                <a:rPr lang="en-US" altLang="zh-TW" sz="1100" i="0">
                  <a:latin typeface="Cambria Math" panose="02040503050406030204" pitchFamily="18" charset="0"/>
                </a:rPr>
                <a:t>〖^</a:t>
              </a:r>
              <a:r>
                <a:rPr lang="zh-TW" altLang="en-US" sz="1100" i="0">
                  <a:latin typeface="Cambria Math" panose="02040503050406030204" pitchFamily="18" charset="0"/>
                </a:rPr>
                <a:t>〗</a:t>
              </a:r>
              <a:endParaRPr lang="zh-TW" altLang="en-US" sz="1100"/>
            </a:p>
          </xdr:txBody>
        </xdr:sp>
      </mc:Fallback>
    </mc:AlternateContent>
    <xdr:clientData/>
  </xdr:oneCellAnchor>
  <xdr:oneCellAnchor>
    <xdr:from>
      <xdr:col>5</xdr:col>
      <xdr:colOff>320040</xdr:colOff>
      <xdr:row>7</xdr:row>
      <xdr:rowOff>186690</xdr:rowOff>
    </xdr:from>
    <xdr:ext cx="651397" cy="174984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文字方塊 3">
              <a:extLst>
                <a:ext uri="{FF2B5EF4-FFF2-40B4-BE49-F238E27FC236}">
                  <a16:creationId xmlns:a16="http://schemas.microsoft.com/office/drawing/2014/main" xmlns="" id="{00000000-0008-0000-0B00-000004000000}"/>
                </a:ext>
              </a:extLst>
            </xdr:cNvPr>
            <xdr:cNvSpPr txBox="1"/>
          </xdr:nvSpPr>
          <xdr:spPr>
            <a:xfrm>
              <a:off x="2034540" y="1520190"/>
              <a:ext cx="651397" cy="174984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p>
                      <m:sSupPr>
                        <m:ctrlPr>
                          <a:rPr lang="en-US" altLang="zh-TW" sz="1100" i="1">
                            <a:latin typeface="Cambria Math"/>
                          </a:rPr>
                        </m:ctrlPr>
                      </m:sSupPr>
                      <m:e>
                        <m:r>
                          <a:rPr lang="en-US" altLang="zh-TW" sz="1100" b="0" i="1">
                            <a:latin typeface="Cambria Math" panose="02040503050406030204" pitchFamily="18" charset="0"/>
                          </a:rPr>
                          <m:t>(</m:t>
                        </m:r>
                        <m:sSup>
                          <m:sSupPr>
                            <m:ctrlPr>
                              <a:rPr lang="en-US" altLang="zh-TW" sz="1100" b="0" i="1">
                                <a:latin typeface="Cambria Math"/>
                              </a:rPr>
                            </m:ctrlPr>
                          </m:sSupPr>
                          <m:e>
                            <m:r>
                              <a:rPr lang="en-US" altLang="zh-TW" sz="1100" b="0" i="1">
                                <a:latin typeface="Cambria Math" panose="02040503050406030204" pitchFamily="18" charset="0"/>
                              </a:rPr>
                              <m:t>𝑋</m:t>
                            </m:r>
                          </m:e>
                          <m:sup>
                            <m:r>
                              <a:rPr lang="en-US" altLang="zh-TW" sz="1100" b="0" i="1">
                                <a:latin typeface="Cambria Math" panose="02040503050406030204" pitchFamily="18" charset="0"/>
                              </a:rPr>
                              <m:t>′</m:t>
                            </m:r>
                          </m:sup>
                        </m:sSup>
                        <m:r>
                          <a:rPr lang="en-US" altLang="zh-TW" sz="1100" b="0" i="1">
                            <a:latin typeface="Cambria Math" panose="02040503050406030204" pitchFamily="18" charset="0"/>
                          </a:rPr>
                          <m:t>𝑋</m:t>
                        </m:r>
                        <m:r>
                          <a:rPr lang="en-US" altLang="zh-TW" sz="1100" b="0" i="1">
                            <a:latin typeface="Cambria Math" panose="02040503050406030204" pitchFamily="18" charset="0"/>
                          </a:rPr>
                          <m:t>)</m:t>
                        </m:r>
                      </m:e>
                      <m:sup>
                        <m:r>
                          <a:rPr lang="en-US" altLang="zh-TW" sz="1100" b="0" i="1">
                            <a:latin typeface="Cambria Math" panose="02040503050406030204" pitchFamily="18" charset="0"/>
                          </a:rPr>
                          <m:t>−1</m:t>
                        </m:r>
                      </m:sup>
                    </m:sSup>
                    <m:r>
                      <a:rPr lang="en-US" altLang="zh-TW" sz="1100" b="0" i="1">
                        <a:latin typeface="Cambria Math" panose="02040503050406030204" pitchFamily="18" charset="0"/>
                      </a:rPr>
                      <m:t>𝑋</m:t>
                    </m:r>
                    <m:r>
                      <a:rPr lang="en-US" altLang="zh-TW" sz="1100" b="0" i="1">
                        <a:latin typeface="Cambria Math" panose="02040503050406030204" pitchFamily="18" charset="0"/>
                      </a:rPr>
                      <m:t>′</m:t>
                    </m:r>
                  </m:oMath>
                </m:oMathPara>
              </a14:m>
              <a:endParaRPr lang="zh-TW" altLang="en-US" sz="1100"/>
            </a:p>
          </xdr:txBody>
        </xdr:sp>
      </mc:Choice>
      <mc:Fallback xmlns="">
        <xdr:sp macro="" textlink="">
          <xdr:nvSpPr>
            <xdr:cNvPr id="4" name="文字方塊 3"/>
            <xdr:cNvSpPr txBox="1"/>
          </xdr:nvSpPr>
          <xdr:spPr>
            <a:xfrm>
              <a:off x="2034540" y="1520190"/>
              <a:ext cx="651397" cy="174984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r>
                <a:rPr lang="en-US" altLang="zh-TW" sz="1100" i="0">
                  <a:latin typeface="Cambria Math" panose="02040503050406030204" pitchFamily="18" charset="0"/>
                </a:rPr>
                <a:t>〖</a:t>
              </a:r>
              <a:r>
                <a:rPr lang="en-US" altLang="zh-TW" sz="1100" b="0" i="0">
                  <a:latin typeface="Cambria Math" panose="02040503050406030204" pitchFamily="18" charset="0"/>
                </a:rPr>
                <a:t>(𝑋^′ 𝑋)〗^(−1) 𝑋′</a:t>
              </a:r>
              <a:endParaRPr lang="zh-TW" altLang="en-US" sz="1100"/>
            </a:p>
          </xdr:txBody>
        </xdr:sp>
      </mc:Fallback>
    </mc:AlternateContent>
    <xdr:clientData/>
  </xdr:oneCellAnchor>
  <xdr:oneCellAnchor>
    <xdr:from>
      <xdr:col>9</xdr:col>
      <xdr:colOff>7620</xdr:colOff>
      <xdr:row>4</xdr:row>
      <xdr:rowOff>19050</xdr:rowOff>
    </xdr:from>
    <xdr:ext cx="693420" cy="174984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文字方塊 4">
              <a:extLst>
                <a:ext uri="{FF2B5EF4-FFF2-40B4-BE49-F238E27FC236}">
                  <a16:creationId xmlns:a16="http://schemas.microsoft.com/office/drawing/2014/main" xmlns="" id="{00000000-0008-0000-0B00-000005000000}"/>
                </a:ext>
              </a:extLst>
            </xdr:cNvPr>
            <xdr:cNvSpPr txBox="1"/>
          </xdr:nvSpPr>
          <xdr:spPr>
            <a:xfrm>
              <a:off x="3550920" y="781050"/>
              <a:ext cx="693420" cy="174984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p>
                      <m:sSupPr>
                        <m:ctrlPr>
                          <a:rPr lang="en-US" altLang="zh-TW" sz="1100" i="1">
                            <a:latin typeface="Cambria Math"/>
                          </a:rPr>
                        </m:ctrlPr>
                      </m:sSupPr>
                      <m:e>
                        <m:r>
                          <a:rPr lang="en-US" altLang="zh-TW" sz="1100" b="0" i="1">
                            <a:latin typeface="Cambria Math" panose="02040503050406030204" pitchFamily="18" charset="0"/>
                          </a:rPr>
                          <m:t>(</m:t>
                        </m:r>
                        <m:sSup>
                          <m:sSupPr>
                            <m:ctrlPr>
                              <a:rPr lang="en-US" altLang="zh-TW" sz="1100" b="0" i="1">
                                <a:latin typeface="Cambria Math"/>
                              </a:rPr>
                            </m:ctrlPr>
                          </m:sSupPr>
                          <m:e>
                            <m:r>
                              <a:rPr lang="en-US" altLang="zh-TW" sz="1100" b="0" i="1">
                                <a:latin typeface="Cambria Math" panose="02040503050406030204" pitchFamily="18" charset="0"/>
                              </a:rPr>
                              <m:t>𝑋</m:t>
                            </m:r>
                          </m:e>
                          <m:sup>
                            <m:r>
                              <a:rPr lang="en-US" altLang="zh-TW" sz="1100" b="0" i="1">
                                <a:latin typeface="Cambria Math" panose="02040503050406030204" pitchFamily="18" charset="0"/>
                              </a:rPr>
                              <m:t>′</m:t>
                            </m:r>
                          </m:sup>
                        </m:sSup>
                        <m:r>
                          <a:rPr lang="en-US" altLang="zh-TW" sz="1100" b="0" i="1">
                            <a:latin typeface="Cambria Math" panose="02040503050406030204" pitchFamily="18" charset="0"/>
                          </a:rPr>
                          <m:t>𝑋</m:t>
                        </m:r>
                        <m:r>
                          <a:rPr lang="en-US" altLang="zh-TW" sz="1100" b="0" i="1">
                            <a:latin typeface="Cambria Math" panose="02040503050406030204" pitchFamily="18" charset="0"/>
                          </a:rPr>
                          <m:t>)</m:t>
                        </m:r>
                      </m:e>
                      <m:sup>
                        <m:r>
                          <a:rPr lang="en-US" altLang="zh-TW" sz="1100" b="0" i="1">
                            <a:latin typeface="Cambria Math" panose="02040503050406030204" pitchFamily="18" charset="0"/>
                          </a:rPr>
                          <m:t>−1</m:t>
                        </m:r>
                      </m:sup>
                    </m:sSup>
                  </m:oMath>
                </m:oMathPara>
              </a14:m>
              <a:endParaRPr lang="zh-TW" altLang="en-US" sz="1100"/>
            </a:p>
          </xdr:txBody>
        </xdr:sp>
      </mc:Choice>
      <mc:Fallback xmlns="">
        <xdr:sp macro="" textlink="">
          <xdr:nvSpPr>
            <xdr:cNvPr id="5" name="文字方塊 4"/>
            <xdr:cNvSpPr txBox="1"/>
          </xdr:nvSpPr>
          <xdr:spPr>
            <a:xfrm>
              <a:off x="3550920" y="781050"/>
              <a:ext cx="693420" cy="174984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r>
                <a:rPr lang="en-US" altLang="zh-TW" sz="1100" i="0">
                  <a:latin typeface="Cambria Math" panose="02040503050406030204" pitchFamily="18" charset="0"/>
                </a:rPr>
                <a:t>〖</a:t>
              </a:r>
              <a:r>
                <a:rPr lang="en-US" altLang="zh-TW" sz="1100" b="0" i="0">
                  <a:latin typeface="Cambria Math" panose="02040503050406030204" pitchFamily="18" charset="0"/>
                </a:rPr>
                <a:t>(𝑋^′ 𝑋)〗^(−1)</a:t>
              </a:r>
              <a:endParaRPr lang="zh-TW" altLang="en-US" sz="1100"/>
            </a:p>
          </xdr:txBody>
        </xdr:sp>
      </mc:Fallback>
    </mc:AlternateContent>
    <xdr:clientData/>
  </xdr:oneCellAnchor>
  <xdr:oneCellAnchor>
    <xdr:from>
      <xdr:col>5</xdr:col>
      <xdr:colOff>335280</xdr:colOff>
      <xdr:row>12</xdr:row>
      <xdr:rowOff>11430</xdr:rowOff>
    </xdr:from>
    <xdr:ext cx="739140" cy="174984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文字方塊 5">
              <a:extLst>
                <a:ext uri="{FF2B5EF4-FFF2-40B4-BE49-F238E27FC236}">
                  <a16:creationId xmlns:a16="http://schemas.microsoft.com/office/drawing/2014/main" xmlns="" id="{00000000-0008-0000-0B00-000006000000}"/>
                </a:ext>
              </a:extLst>
            </xdr:cNvPr>
            <xdr:cNvSpPr txBox="1"/>
          </xdr:nvSpPr>
          <xdr:spPr>
            <a:xfrm>
              <a:off x="2049780" y="2297430"/>
              <a:ext cx="739140" cy="174984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p>
                      <m:sSupPr>
                        <m:ctrlPr>
                          <a:rPr lang="en-US" altLang="zh-TW" sz="1100" i="1">
                            <a:latin typeface="Cambria Math"/>
                          </a:rPr>
                        </m:ctrlPr>
                      </m:sSupPr>
                      <m:e>
                        <m:r>
                          <a:rPr lang="en-US" altLang="zh-TW" sz="1100" b="0" i="1">
                            <a:latin typeface="Cambria Math" panose="02040503050406030204" pitchFamily="18" charset="0"/>
                          </a:rPr>
                          <m:t>(</m:t>
                        </m:r>
                        <m:sSup>
                          <m:sSupPr>
                            <m:ctrlPr>
                              <a:rPr lang="en-US" altLang="zh-TW" sz="1100" b="0" i="1">
                                <a:latin typeface="Cambria Math"/>
                              </a:rPr>
                            </m:ctrlPr>
                          </m:sSupPr>
                          <m:e>
                            <m:r>
                              <a:rPr lang="en-US" altLang="zh-TW" sz="1100" b="0" i="1">
                                <a:latin typeface="Cambria Math" panose="02040503050406030204" pitchFamily="18" charset="0"/>
                              </a:rPr>
                              <m:t>𝑋</m:t>
                            </m:r>
                          </m:e>
                          <m:sup>
                            <m:r>
                              <a:rPr lang="en-US" altLang="zh-TW" sz="1100" b="0" i="1">
                                <a:latin typeface="Cambria Math" panose="02040503050406030204" pitchFamily="18" charset="0"/>
                              </a:rPr>
                              <m:t>′</m:t>
                            </m:r>
                          </m:sup>
                        </m:sSup>
                        <m:r>
                          <a:rPr lang="en-US" altLang="zh-TW" sz="1100" b="0" i="1">
                            <a:latin typeface="Cambria Math" panose="02040503050406030204" pitchFamily="18" charset="0"/>
                          </a:rPr>
                          <m:t>𝑋</m:t>
                        </m:r>
                        <m:r>
                          <a:rPr lang="en-US" altLang="zh-TW" sz="1100" b="0" i="1">
                            <a:latin typeface="Cambria Math" panose="02040503050406030204" pitchFamily="18" charset="0"/>
                          </a:rPr>
                          <m:t>)</m:t>
                        </m:r>
                      </m:e>
                      <m:sup>
                        <m:r>
                          <a:rPr lang="en-US" altLang="zh-TW" sz="1100" b="0" i="1">
                            <a:latin typeface="Cambria Math" panose="02040503050406030204" pitchFamily="18" charset="0"/>
                          </a:rPr>
                          <m:t>−1</m:t>
                        </m:r>
                      </m:sup>
                    </m:sSup>
                    <m:sSup>
                      <m:sSupPr>
                        <m:ctrlPr>
                          <a:rPr lang="en-US" altLang="zh-TW" sz="1100" b="0" i="1">
                            <a:latin typeface="Cambria Math"/>
                          </a:rPr>
                        </m:ctrlPr>
                      </m:sSupPr>
                      <m:e>
                        <m:r>
                          <a:rPr lang="en-US" altLang="zh-TW" sz="1100" b="0" i="1">
                            <a:latin typeface="Cambria Math" panose="02040503050406030204" pitchFamily="18" charset="0"/>
                          </a:rPr>
                          <m:t>𝑋</m:t>
                        </m:r>
                      </m:e>
                      <m:sup>
                        <m:r>
                          <a:rPr lang="en-US" altLang="zh-TW" sz="1100" b="0" i="1">
                            <a:latin typeface="Cambria Math" panose="02040503050406030204" pitchFamily="18" charset="0"/>
                          </a:rPr>
                          <m:t>′</m:t>
                        </m:r>
                      </m:sup>
                    </m:sSup>
                    <m:r>
                      <a:rPr lang="en-US" altLang="zh-TW" sz="1100" b="0" i="1">
                        <a:latin typeface="Cambria Math" panose="02040503050406030204" pitchFamily="18" charset="0"/>
                      </a:rPr>
                      <m:t>𝑌</m:t>
                    </m:r>
                  </m:oMath>
                </m:oMathPara>
              </a14:m>
              <a:endParaRPr lang="zh-TW" altLang="en-US" sz="1100"/>
            </a:p>
          </xdr:txBody>
        </xdr:sp>
      </mc:Choice>
      <mc:Fallback xmlns="">
        <xdr:sp macro="" textlink="">
          <xdr:nvSpPr>
            <xdr:cNvPr id="6" name="文字方塊 5"/>
            <xdr:cNvSpPr txBox="1"/>
          </xdr:nvSpPr>
          <xdr:spPr>
            <a:xfrm>
              <a:off x="2049780" y="2297430"/>
              <a:ext cx="739140" cy="174984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r>
                <a:rPr lang="en-US" altLang="zh-TW" sz="1100" i="0">
                  <a:latin typeface="Cambria Math" panose="02040503050406030204" pitchFamily="18" charset="0"/>
                </a:rPr>
                <a:t>〖</a:t>
              </a:r>
              <a:r>
                <a:rPr lang="en-US" altLang="zh-TW" sz="1100" b="0" i="0">
                  <a:latin typeface="Cambria Math" panose="02040503050406030204" pitchFamily="18" charset="0"/>
                </a:rPr>
                <a:t>(𝑋^′ 𝑋)〗^(−1) 𝑋^′ 𝑌</a:t>
              </a:r>
              <a:endParaRPr lang="zh-TW" altLang="en-US" sz="1100"/>
            </a:p>
          </xdr:txBody>
        </xdr:sp>
      </mc:Fallback>
    </mc:AlternateContent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624840</xdr:colOff>
      <xdr:row>7</xdr:row>
      <xdr:rowOff>22860</xdr:rowOff>
    </xdr:from>
    <xdr:ext cx="181845" cy="174984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文字方塊 1">
              <a:extLst>
                <a:ext uri="{FF2B5EF4-FFF2-40B4-BE49-F238E27FC236}">
                  <a16:creationId xmlns:a16="http://schemas.microsoft.com/office/drawing/2014/main" xmlns="" id="{00000000-0008-0000-1E00-000002000000}"/>
                </a:ext>
              </a:extLst>
            </xdr:cNvPr>
            <xdr:cNvSpPr txBox="1"/>
          </xdr:nvSpPr>
          <xdr:spPr>
            <a:xfrm>
              <a:off x="624840" y="1356360"/>
              <a:ext cx="181845" cy="174984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p>
                      <m:sSupPr>
                        <m:ctrlPr>
                          <a:rPr lang="en-US" altLang="zh-TW" sz="1100" i="1">
                            <a:latin typeface="Cambria Math"/>
                          </a:rPr>
                        </m:ctrlPr>
                      </m:sSupPr>
                      <m:e>
                        <m:r>
                          <m:rPr>
                            <m:sty m:val="p"/>
                          </m:rPr>
                          <a:rPr lang="en-US" altLang="zh-TW" sz="1100" i="1">
                            <a:latin typeface="Cambria Math" panose="02040503050406030204" pitchFamily="18" charset="0"/>
                          </a:rPr>
                          <m:t>R</m:t>
                        </m:r>
                      </m:e>
                      <m:sup>
                        <m:r>
                          <a:rPr lang="en-US" altLang="zh-TW" sz="1100" i="1">
                            <a:latin typeface="Cambria Math" panose="02040503050406030204" pitchFamily="18" charset="0"/>
                          </a:rPr>
                          <m:t>1</m:t>
                        </m:r>
                      </m:sup>
                    </m:sSup>
                  </m:oMath>
                </m:oMathPara>
              </a14:m>
              <a:endParaRPr lang="zh-TW" altLang="en-US" sz="1100"/>
            </a:p>
          </xdr:txBody>
        </xdr:sp>
      </mc:Choice>
      <mc:Fallback xmlns="">
        <xdr:sp macro="" textlink="">
          <xdr:nvSpPr>
            <xdr:cNvPr id="2" name="文字方塊 1"/>
            <xdr:cNvSpPr txBox="1"/>
          </xdr:nvSpPr>
          <xdr:spPr>
            <a:xfrm>
              <a:off x="624840" y="1356360"/>
              <a:ext cx="181845" cy="174984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r>
                <a:rPr lang="en-US" altLang="zh-TW" sz="1100" i="0">
                  <a:latin typeface="Cambria Math" panose="02040503050406030204" pitchFamily="18" charset="0"/>
                </a:rPr>
                <a:t>R^1</a:t>
              </a:r>
              <a:endParaRPr lang="zh-TW" altLang="en-US" sz="1100"/>
            </a:p>
          </xdr:txBody>
        </xdr:sp>
      </mc:Fallback>
    </mc:AlternateContent>
    <xdr:clientData/>
  </xdr:one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yow" refreshedDate="44405.493901967595" createdVersion="6" refreshedVersion="6" minRefreshableVersion="3" recordCount="20">
  <cacheSource type="worksheet">
    <worksheetSource ref="A1:L21" sheet="p.126"/>
  </cacheSource>
  <cacheFields count="12">
    <cacheField name="X1" numFmtId="0">
      <sharedItems containsSemiMixedTypes="0" containsString="0" containsNumber="1" containsInteger="1" minValue="1" maxValue="2" count="2">
        <n v="2"/>
        <n v="1"/>
      </sharedItems>
    </cacheField>
    <cacheField name="X2" numFmtId="0">
      <sharedItems containsSemiMixedTypes="0" containsString="0" containsNumber="1" containsInteger="1" minValue="1" maxValue="2" count="2">
        <n v="2"/>
        <n v="1"/>
      </sharedItems>
    </cacheField>
    <cacheField name="X3" numFmtId="0">
      <sharedItems containsSemiMixedTypes="0" containsString="0" containsNumber="1" containsInteger="1" minValue="1" maxValue="3"/>
    </cacheField>
    <cacheField name="X4" numFmtId="0">
      <sharedItems containsSemiMixedTypes="0" containsString="0" containsNumber="1" containsInteger="1" minValue="1" maxValue="4"/>
    </cacheField>
    <cacheField name="Y" numFmtId="0">
      <sharedItems containsSemiMixedTypes="0" containsString="0" containsNumber="1" containsInteger="1" minValue="72" maxValue="104"/>
    </cacheField>
    <cacheField name="X12" numFmtId="0">
      <sharedItems containsSemiMixedTypes="0" containsString="0" containsNumber="1" containsInteger="1" minValue="0" maxValue="1"/>
    </cacheField>
    <cacheField name="X22" numFmtId="0">
      <sharedItems containsSemiMixedTypes="0" containsString="0" containsNumber="1" containsInteger="1" minValue="0" maxValue="1"/>
    </cacheField>
    <cacheField name="X32" numFmtId="0">
      <sharedItems containsSemiMixedTypes="0" containsString="0" containsNumber="1" containsInteger="1" minValue="0" maxValue="1"/>
    </cacheField>
    <cacheField name="X33" numFmtId="0">
      <sharedItems containsSemiMixedTypes="0" containsString="0" containsNumber="1" containsInteger="1" minValue="0" maxValue="1"/>
    </cacheField>
    <cacheField name="X42" numFmtId="0">
      <sharedItems containsSemiMixedTypes="0" containsString="0" containsNumber="1" containsInteger="1" minValue="0" maxValue="1"/>
    </cacheField>
    <cacheField name="X43" numFmtId="0">
      <sharedItems containsSemiMixedTypes="0" containsString="0" containsNumber="1" containsInteger="1" minValue="0" maxValue="1"/>
    </cacheField>
    <cacheField name="X44" numFmtId="0">
      <sharedItems containsSemiMixedTypes="0" containsString="0" containsNumber="1" containsInteger="1" minValue="0" maxValue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20">
  <r>
    <x v="0"/>
    <x v="0"/>
    <n v="3"/>
    <n v="1"/>
    <n v="104"/>
    <n v="1"/>
    <n v="1"/>
    <n v="0"/>
    <n v="1"/>
    <n v="0"/>
    <n v="0"/>
    <n v="0"/>
  </r>
  <r>
    <x v="1"/>
    <x v="1"/>
    <n v="1"/>
    <n v="1"/>
    <n v="89"/>
    <n v="0"/>
    <n v="0"/>
    <n v="0"/>
    <n v="0"/>
    <n v="0"/>
    <n v="0"/>
    <n v="0"/>
  </r>
  <r>
    <x v="1"/>
    <x v="1"/>
    <n v="1"/>
    <n v="2"/>
    <n v="83"/>
    <n v="0"/>
    <n v="0"/>
    <n v="0"/>
    <n v="0"/>
    <n v="1"/>
    <n v="0"/>
    <n v="0"/>
  </r>
  <r>
    <x v="0"/>
    <x v="0"/>
    <n v="2"/>
    <n v="3"/>
    <n v="99"/>
    <n v="1"/>
    <n v="1"/>
    <n v="1"/>
    <n v="0"/>
    <n v="0"/>
    <n v="1"/>
    <n v="0"/>
  </r>
  <r>
    <x v="1"/>
    <x v="1"/>
    <n v="2"/>
    <n v="1"/>
    <n v="91"/>
    <n v="0"/>
    <n v="0"/>
    <n v="1"/>
    <n v="0"/>
    <n v="0"/>
    <n v="0"/>
    <n v="0"/>
  </r>
  <r>
    <x v="0"/>
    <x v="0"/>
    <n v="3"/>
    <n v="3"/>
    <n v="101"/>
    <n v="1"/>
    <n v="1"/>
    <n v="0"/>
    <n v="1"/>
    <n v="0"/>
    <n v="1"/>
    <n v="0"/>
  </r>
  <r>
    <x v="1"/>
    <x v="0"/>
    <n v="2"/>
    <n v="2"/>
    <n v="94"/>
    <n v="0"/>
    <n v="1"/>
    <n v="1"/>
    <n v="0"/>
    <n v="1"/>
    <n v="0"/>
    <n v="0"/>
  </r>
  <r>
    <x v="0"/>
    <x v="1"/>
    <n v="3"/>
    <n v="1"/>
    <n v="97"/>
    <n v="1"/>
    <n v="0"/>
    <n v="0"/>
    <n v="1"/>
    <n v="0"/>
    <n v="0"/>
    <n v="0"/>
  </r>
  <r>
    <x v="0"/>
    <x v="1"/>
    <n v="1"/>
    <n v="2"/>
    <n v="86"/>
    <n v="1"/>
    <n v="0"/>
    <n v="0"/>
    <n v="0"/>
    <n v="1"/>
    <n v="0"/>
    <n v="0"/>
  </r>
  <r>
    <x v="1"/>
    <x v="0"/>
    <n v="2"/>
    <n v="2"/>
    <n v="87"/>
    <n v="0"/>
    <n v="1"/>
    <n v="1"/>
    <n v="0"/>
    <n v="1"/>
    <n v="0"/>
    <n v="0"/>
  </r>
  <r>
    <x v="1"/>
    <x v="1"/>
    <n v="3"/>
    <n v="2"/>
    <n v="93"/>
    <n v="0"/>
    <n v="0"/>
    <n v="0"/>
    <n v="1"/>
    <n v="1"/>
    <n v="0"/>
    <n v="0"/>
  </r>
  <r>
    <x v="1"/>
    <x v="1"/>
    <n v="1"/>
    <n v="4"/>
    <n v="80"/>
    <n v="0"/>
    <n v="0"/>
    <n v="0"/>
    <n v="0"/>
    <n v="0"/>
    <n v="0"/>
    <n v="1"/>
  </r>
  <r>
    <x v="0"/>
    <x v="1"/>
    <n v="3"/>
    <n v="3"/>
    <n v="100"/>
    <n v="1"/>
    <n v="0"/>
    <n v="0"/>
    <n v="1"/>
    <n v="0"/>
    <n v="1"/>
    <n v="0"/>
  </r>
  <r>
    <x v="1"/>
    <x v="1"/>
    <n v="1"/>
    <n v="4"/>
    <n v="72"/>
    <n v="0"/>
    <n v="0"/>
    <n v="0"/>
    <n v="0"/>
    <n v="0"/>
    <n v="0"/>
    <n v="1"/>
  </r>
  <r>
    <x v="0"/>
    <x v="1"/>
    <n v="3"/>
    <n v="3"/>
    <n v="88"/>
    <n v="1"/>
    <n v="0"/>
    <n v="0"/>
    <n v="1"/>
    <n v="0"/>
    <n v="1"/>
    <n v="0"/>
  </r>
  <r>
    <x v="0"/>
    <x v="0"/>
    <n v="3"/>
    <n v="1"/>
    <n v="104"/>
    <n v="1"/>
    <n v="1"/>
    <n v="0"/>
    <n v="1"/>
    <n v="0"/>
    <n v="0"/>
    <n v="0"/>
  </r>
  <r>
    <x v="0"/>
    <x v="0"/>
    <n v="2"/>
    <n v="3"/>
    <n v="101"/>
    <n v="1"/>
    <n v="1"/>
    <n v="1"/>
    <n v="0"/>
    <n v="0"/>
    <n v="1"/>
    <n v="0"/>
  </r>
  <r>
    <x v="1"/>
    <x v="1"/>
    <n v="1"/>
    <n v="4"/>
    <n v="76"/>
    <n v="0"/>
    <n v="0"/>
    <n v="0"/>
    <n v="0"/>
    <n v="0"/>
    <n v="0"/>
    <n v="1"/>
  </r>
  <r>
    <x v="1"/>
    <x v="0"/>
    <n v="2"/>
    <n v="4"/>
    <n v="92"/>
    <n v="0"/>
    <n v="1"/>
    <n v="1"/>
    <n v="0"/>
    <n v="0"/>
    <n v="0"/>
    <n v="1"/>
  </r>
  <r>
    <x v="0"/>
    <x v="1"/>
    <n v="1"/>
    <n v="4"/>
    <n v="84"/>
    <n v="1"/>
    <n v="0"/>
    <n v="0"/>
    <n v="0"/>
    <n v="0"/>
    <n v="0"/>
    <n v="1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樞紐分析表1" cacheId="0" applyNumberFormats="0" applyBorderFormats="0" applyFontFormats="0" applyPatternFormats="0" applyAlignmentFormats="0" applyWidthHeightFormats="1" dataCaption="數值" updatedVersion="6" minRefreshableVersion="3" useAutoFormatting="1" itemPrintTitles="1" createdVersion="6" indent="0" outline="1" outlineData="1" multipleFieldFilters="0">
  <location ref="A3:D7" firstHeaderRow="1" firstDataRow="2" firstDataCol="1"/>
  <pivotFields count="12">
    <pivotField axis="axisRow" showAll="0">
      <items count="3">
        <item x="1"/>
        <item x="0"/>
        <item t="default"/>
      </items>
    </pivotField>
    <pivotField axis="axisCol" showAll="0">
      <items count="3">
        <item x="1"/>
        <item x="0"/>
        <item t="default"/>
      </items>
    </pivotField>
    <pivotField showAll="0"/>
    <pivotField showAll="0"/>
    <pivotField dataField="1" showAll="0"/>
    <pivotField showAll="0"/>
    <pivotField showAll="0"/>
    <pivotField showAll="0"/>
    <pivotField showAll="0"/>
    <pivotField showAll="0"/>
    <pivotField showAll="0"/>
    <pivotField showAll="0"/>
  </pivotFields>
  <rowFields count="1">
    <field x="0"/>
  </rowFields>
  <rowItems count="3">
    <i>
      <x/>
    </i>
    <i>
      <x v="1"/>
    </i>
    <i t="grand">
      <x/>
    </i>
  </rowItems>
  <colFields count="1">
    <field x="1"/>
  </colFields>
  <colItems count="3">
    <i>
      <x/>
    </i>
    <i>
      <x v="1"/>
    </i>
    <i t="grand">
      <x/>
    </i>
  </colItems>
  <dataFields count="1">
    <dataField name="計數 - Y" fld="4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"/>
  <sheetViews>
    <sheetView workbookViewId="0">
      <selection activeCell="I24" sqref="I24"/>
    </sheetView>
  </sheetViews>
  <sheetFormatPr defaultColWidth="9" defaultRowHeight="15.75"/>
  <cols>
    <col min="1" max="16384" width="9" style="4"/>
  </cols>
  <sheetData>
    <row r="1" spans="1:5">
      <c r="A1" s="3" t="s">
        <v>202</v>
      </c>
      <c r="B1" s="3" t="s">
        <v>203</v>
      </c>
      <c r="E1" s="6"/>
    </row>
    <row r="2" spans="1:5">
      <c r="A2" s="3">
        <v>80</v>
      </c>
      <c r="B2" s="3">
        <v>79</v>
      </c>
    </row>
    <row r="3" spans="1:5">
      <c r="A3" s="3">
        <v>66</v>
      </c>
      <c r="B3" s="3">
        <v>62</v>
      </c>
    </row>
    <row r="4" spans="1:5">
      <c r="A4" s="3">
        <v>56</v>
      </c>
      <c r="B4" s="3">
        <v>65</v>
      </c>
    </row>
    <row r="5" spans="1:5">
      <c r="A5" s="3">
        <v>44</v>
      </c>
      <c r="B5" s="3">
        <v>40</v>
      </c>
    </row>
    <row r="6" spans="1:5">
      <c r="A6" s="3">
        <v>36</v>
      </c>
      <c r="B6" s="3">
        <v>48</v>
      </c>
    </row>
    <row r="7" spans="1:5">
      <c r="A7" s="3">
        <v>83</v>
      </c>
      <c r="B7" s="3">
        <v>86</v>
      </c>
    </row>
    <row r="8" spans="1:5">
      <c r="A8" s="3">
        <v>42</v>
      </c>
      <c r="B8" s="3">
        <v>49</v>
      </c>
    </row>
    <row r="9" spans="1:5">
      <c r="A9" s="3">
        <v>56</v>
      </c>
      <c r="B9" s="3">
        <v>52</v>
      </c>
    </row>
    <row r="10" spans="1:5">
      <c r="A10" s="3">
        <v>40</v>
      </c>
      <c r="B10" s="3">
        <v>47</v>
      </c>
    </row>
  </sheetData>
  <phoneticPr fontId="3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6"/>
  <sheetViews>
    <sheetView workbookViewId="0">
      <selection activeCell="E12" sqref="E12"/>
    </sheetView>
  </sheetViews>
  <sheetFormatPr defaultColWidth="9" defaultRowHeight="15.75"/>
  <cols>
    <col min="1" max="3" width="9" style="4"/>
    <col min="4" max="4" width="14.28515625" style="4" customWidth="1"/>
    <col min="5" max="5" width="12.7109375" style="4" bestFit="1" customWidth="1"/>
    <col min="6" max="16384" width="9" style="4"/>
  </cols>
  <sheetData>
    <row r="1" spans="1:5">
      <c r="A1" s="3" t="s">
        <v>50</v>
      </c>
      <c r="B1" s="3" t="s">
        <v>204</v>
      </c>
      <c r="D1" s="3" t="s">
        <v>205</v>
      </c>
      <c r="E1" s="6">
        <f>CORREL(A2:A26,B2:B26)</f>
        <v>0.88470112854959326</v>
      </c>
    </row>
    <row r="2" spans="1:5">
      <c r="A2" s="3">
        <v>60</v>
      </c>
      <c r="B2" s="3">
        <v>165</v>
      </c>
      <c r="D2" s="3" t="s">
        <v>10</v>
      </c>
      <c r="E2" s="4">
        <f>COUNT(A:A)</f>
        <v>25</v>
      </c>
    </row>
    <row r="3" spans="1:5">
      <c r="A3" s="3">
        <v>58</v>
      </c>
      <c r="B3" s="3">
        <v>160</v>
      </c>
      <c r="D3" s="3" t="s">
        <v>11</v>
      </c>
      <c r="E3" s="4">
        <f>E2-2</f>
        <v>23</v>
      </c>
    </row>
    <row r="4" spans="1:5">
      <c r="A4" s="3">
        <v>58</v>
      </c>
      <c r="B4" s="3">
        <v>173</v>
      </c>
      <c r="D4" s="3" t="s">
        <v>12</v>
      </c>
      <c r="E4" s="6">
        <f>E1*SQRT(E2-2)/SQRT(1-E1^2)</f>
        <v>9.101788211998123</v>
      </c>
    </row>
    <row r="5" spans="1:5">
      <c r="A5" s="3">
        <v>63</v>
      </c>
      <c r="B5" s="3">
        <v>175</v>
      </c>
      <c r="D5" s="3" t="s">
        <v>13</v>
      </c>
      <c r="E5" s="7">
        <f>TDIST(ABS(E4),E3,2)</f>
        <v>4.3765399339122468E-9</v>
      </c>
    </row>
    <row r="6" spans="1:5">
      <c r="A6" s="3">
        <v>70</v>
      </c>
      <c r="B6" s="3">
        <v>180</v>
      </c>
      <c r="D6" s="3"/>
    </row>
    <row r="7" spans="1:5">
      <c r="A7" s="3">
        <v>51</v>
      </c>
      <c r="B7" s="3">
        <v>160</v>
      </c>
      <c r="D7" s="3" t="s">
        <v>206</v>
      </c>
      <c r="E7" s="8">
        <f>FISHER(E1)</f>
        <v>1.3969984477658026</v>
      </c>
    </row>
    <row r="8" spans="1:5">
      <c r="A8" s="3">
        <v>48</v>
      </c>
      <c r="B8" s="3">
        <v>158</v>
      </c>
      <c r="D8" s="3" t="s">
        <v>207</v>
      </c>
      <c r="E8" s="8">
        <f>1.96/SQRT(E2-3)</f>
        <v>0.41787340405699641</v>
      </c>
    </row>
    <row r="9" spans="1:5">
      <c r="A9" s="3">
        <v>51</v>
      </c>
      <c r="B9" s="3">
        <v>163</v>
      </c>
      <c r="D9" s="3"/>
    </row>
    <row r="10" spans="1:5">
      <c r="A10" s="3">
        <v>52</v>
      </c>
      <c r="B10" s="3">
        <v>169</v>
      </c>
      <c r="D10" s="3" t="s">
        <v>14</v>
      </c>
      <c r="E10" s="6">
        <f>FISHERINV(E7-E8)</f>
        <v>0.7526868938821476</v>
      </c>
    </row>
    <row r="11" spans="1:5">
      <c r="A11" s="3">
        <v>45</v>
      </c>
      <c r="B11" s="3">
        <v>155</v>
      </c>
      <c r="D11" s="3" t="s">
        <v>15</v>
      </c>
      <c r="E11" s="6">
        <f>FISHERINV(E7+E8)</f>
        <v>0.948324622507417</v>
      </c>
    </row>
    <row r="12" spans="1:5">
      <c r="A12" s="3">
        <v>66</v>
      </c>
      <c r="B12" s="3">
        <v>177</v>
      </c>
    </row>
    <row r="13" spans="1:5">
      <c r="A13" s="3">
        <v>71</v>
      </c>
      <c r="B13" s="3">
        <v>180</v>
      </c>
    </row>
    <row r="14" spans="1:5">
      <c r="A14" s="3">
        <v>80</v>
      </c>
      <c r="B14" s="3">
        <v>181</v>
      </c>
    </row>
    <row r="15" spans="1:5">
      <c r="A15" s="3">
        <v>75</v>
      </c>
      <c r="B15" s="3">
        <v>175</v>
      </c>
    </row>
    <row r="16" spans="1:5">
      <c r="A16" s="3">
        <v>72</v>
      </c>
      <c r="B16" s="3">
        <v>173</v>
      </c>
    </row>
    <row r="17" spans="1:2">
      <c r="A17" s="3">
        <v>52</v>
      </c>
      <c r="B17" s="3">
        <v>168</v>
      </c>
    </row>
    <row r="18" spans="1:2">
      <c r="A18" s="3">
        <v>46</v>
      </c>
      <c r="B18" s="3">
        <v>159</v>
      </c>
    </row>
    <row r="19" spans="1:2">
      <c r="A19" s="3">
        <v>51</v>
      </c>
      <c r="B19" s="3">
        <v>163</v>
      </c>
    </row>
    <row r="20" spans="1:2">
      <c r="A20" s="3">
        <v>54</v>
      </c>
      <c r="B20" s="3">
        <v>166</v>
      </c>
    </row>
    <row r="21" spans="1:2">
      <c r="A21" s="3">
        <v>62</v>
      </c>
      <c r="B21" s="3">
        <v>170</v>
      </c>
    </row>
    <row r="22" spans="1:2">
      <c r="A22" s="3">
        <v>70</v>
      </c>
      <c r="B22" s="3">
        <v>180</v>
      </c>
    </row>
    <row r="23" spans="1:2">
      <c r="A23" s="3">
        <v>58</v>
      </c>
      <c r="B23" s="3">
        <v>165</v>
      </c>
    </row>
    <row r="24" spans="1:2">
      <c r="A24" s="3">
        <v>48</v>
      </c>
      <c r="B24" s="3">
        <v>158</v>
      </c>
    </row>
    <row r="25" spans="1:2">
      <c r="A25" s="3">
        <v>55</v>
      </c>
      <c r="B25" s="3">
        <v>170</v>
      </c>
    </row>
    <row r="26" spans="1:2">
      <c r="A26" s="3">
        <v>50</v>
      </c>
      <c r="B26" s="3">
        <v>159</v>
      </c>
    </row>
  </sheetData>
  <phoneticPr fontId="3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6"/>
  <sheetViews>
    <sheetView workbookViewId="0">
      <selection sqref="A1:C26"/>
    </sheetView>
  </sheetViews>
  <sheetFormatPr defaultColWidth="9" defaultRowHeight="15.75"/>
  <cols>
    <col min="1" max="16384" width="9" style="4"/>
  </cols>
  <sheetData>
    <row r="1" spans="1:3">
      <c r="A1" s="9" t="s">
        <v>50</v>
      </c>
      <c r="B1" s="9" t="s">
        <v>51</v>
      </c>
      <c r="C1" s="9" t="s">
        <v>49</v>
      </c>
    </row>
    <row r="2" spans="1:3">
      <c r="A2" s="9">
        <v>60</v>
      </c>
      <c r="B2" s="9">
        <v>165</v>
      </c>
      <c r="C2" s="9">
        <v>80</v>
      </c>
    </row>
    <row r="3" spans="1:3">
      <c r="A3" s="9">
        <v>58</v>
      </c>
      <c r="B3" s="9">
        <v>160</v>
      </c>
      <c r="C3" s="9">
        <v>70</v>
      </c>
    </row>
    <row r="4" spans="1:3">
      <c r="A4" s="9">
        <v>58</v>
      </c>
      <c r="B4" s="9">
        <v>173</v>
      </c>
      <c r="C4" s="9">
        <v>75</v>
      </c>
    </row>
    <row r="5" spans="1:3">
      <c r="A5" s="9">
        <v>63</v>
      </c>
      <c r="B5" s="9">
        <v>175</v>
      </c>
      <c r="C5" s="9">
        <v>80</v>
      </c>
    </row>
    <row r="6" spans="1:3">
      <c r="A6" s="9">
        <v>70</v>
      </c>
      <c r="B6" s="9">
        <v>180</v>
      </c>
      <c r="C6" s="9">
        <v>85</v>
      </c>
    </row>
    <row r="7" spans="1:3">
      <c r="A7" s="9">
        <v>51</v>
      </c>
      <c r="B7" s="9">
        <v>160</v>
      </c>
      <c r="C7" s="9">
        <v>60</v>
      </c>
    </row>
    <row r="8" spans="1:3">
      <c r="A8" s="9">
        <v>48</v>
      </c>
      <c r="B8" s="9">
        <v>158</v>
      </c>
      <c r="C8" s="9">
        <v>55</v>
      </c>
    </row>
    <row r="9" spans="1:3">
      <c r="A9" s="9">
        <v>51</v>
      </c>
      <c r="B9" s="9">
        <v>163</v>
      </c>
      <c r="C9" s="9">
        <v>63</v>
      </c>
    </row>
    <row r="10" spans="1:3">
      <c r="A10" s="9">
        <v>52</v>
      </c>
      <c r="B10" s="9">
        <v>169</v>
      </c>
      <c r="C10" s="9">
        <v>60</v>
      </c>
    </row>
    <row r="11" spans="1:3">
      <c r="A11" s="9">
        <v>45</v>
      </c>
      <c r="B11" s="9">
        <v>155</v>
      </c>
      <c r="C11" s="9">
        <v>55</v>
      </c>
    </row>
    <row r="12" spans="1:3">
      <c r="A12" s="9">
        <v>66</v>
      </c>
      <c r="B12" s="9">
        <v>177</v>
      </c>
      <c r="C12" s="9">
        <v>73</v>
      </c>
    </row>
    <row r="13" spans="1:3">
      <c r="A13" s="9">
        <v>71</v>
      </c>
      <c r="B13" s="9">
        <v>180</v>
      </c>
      <c r="C13" s="9">
        <v>82</v>
      </c>
    </row>
    <row r="14" spans="1:3">
      <c r="A14" s="9">
        <v>80</v>
      </c>
      <c r="B14" s="9">
        <v>181</v>
      </c>
      <c r="C14" s="9">
        <v>85</v>
      </c>
    </row>
    <row r="15" spans="1:3">
      <c r="A15" s="9">
        <v>75</v>
      </c>
      <c r="B15" s="9">
        <v>175</v>
      </c>
      <c r="C15" s="9">
        <v>78</v>
      </c>
    </row>
    <row r="16" spans="1:3">
      <c r="A16" s="9">
        <v>72</v>
      </c>
      <c r="B16" s="9">
        <v>173</v>
      </c>
      <c r="C16" s="9">
        <v>75</v>
      </c>
    </row>
    <row r="17" spans="1:3">
      <c r="A17" s="9">
        <v>52</v>
      </c>
      <c r="B17" s="9">
        <v>168</v>
      </c>
      <c r="C17" s="9">
        <v>65</v>
      </c>
    </row>
    <row r="18" spans="1:3">
      <c r="A18" s="9">
        <v>46</v>
      </c>
      <c r="B18" s="9">
        <v>159</v>
      </c>
      <c r="C18" s="9">
        <v>59</v>
      </c>
    </row>
    <row r="19" spans="1:3">
      <c r="A19" s="9">
        <v>51</v>
      </c>
      <c r="B19" s="9">
        <v>163</v>
      </c>
      <c r="C19" s="9">
        <v>57</v>
      </c>
    </row>
    <row r="20" spans="1:3">
      <c r="A20" s="9">
        <v>54</v>
      </c>
      <c r="B20" s="9">
        <v>166</v>
      </c>
      <c r="C20" s="9">
        <v>61</v>
      </c>
    </row>
    <row r="21" spans="1:3">
      <c r="A21" s="9">
        <v>62</v>
      </c>
      <c r="B21" s="9">
        <v>170</v>
      </c>
      <c r="C21" s="9">
        <v>83</v>
      </c>
    </row>
    <row r="22" spans="1:3">
      <c r="A22" s="9">
        <v>70</v>
      </c>
      <c r="B22" s="9">
        <v>180</v>
      </c>
      <c r="C22" s="9">
        <v>85</v>
      </c>
    </row>
    <row r="23" spans="1:3">
      <c r="A23" s="9">
        <v>58</v>
      </c>
      <c r="B23" s="9">
        <v>165</v>
      </c>
      <c r="C23" s="9">
        <v>75</v>
      </c>
    </row>
    <row r="24" spans="1:3">
      <c r="A24" s="9">
        <v>48</v>
      </c>
      <c r="B24" s="9">
        <v>158</v>
      </c>
      <c r="C24" s="9">
        <v>58</v>
      </c>
    </row>
    <row r="25" spans="1:3">
      <c r="A25" s="9">
        <v>55</v>
      </c>
      <c r="B25" s="9">
        <v>170</v>
      </c>
      <c r="C25" s="9">
        <v>73</v>
      </c>
    </row>
    <row r="26" spans="1:3">
      <c r="A26" s="9">
        <v>50</v>
      </c>
      <c r="B26" s="9">
        <v>159</v>
      </c>
      <c r="C26" s="9">
        <v>60</v>
      </c>
    </row>
  </sheetData>
  <phoneticPr fontId="3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"/>
  <sheetViews>
    <sheetView workbookViewId="0">
      <selection activeCell="K18" sqref="K18"/>
    </sheetView>
  </sheetViews>
  <sheetFormatPr defaultColWidth="9" defaultRowHeight="15.75"/>
  <cols>
    <col min="1" max="3" width="9" style="4"/>
    <col min="4" max="4" width="14.7109375" style="4" customWidth="1"/>
    <col min="5" max="16384" width="9" style="4"/>
  </cols>
  <sheetData>
    <row r="1" spans="1:6">
      <c r="A1" s="10" t="s">
        <v>16</v>
      </c>
      <c r="B1" s="10" t="s">
        <v>17</v>
      </c>
      <c r="D1" s="4" t="s">
        <v>18</v>
      </c>
      <c r="E1" s="11">
        <f>INTERCEPT(B1:B11,A1:A11)</f>
        <v>9.8000000000000043</v>
      </c>
    </row>
    <row r="2" spans="1:6">
      <c r="A2" s="10">
        <v>29</v>
      </c>
      <c r="B2" s="10">
        <v>41</v>
      </c>
      <c r="D2" s="4" t="s">
        <v>19</v>
      </c>
      <c r="E2" s="6">
        <f>SLOPE(B2:B11,A2:A11)</f>
        <v>0.95789473684210513</v>
      </c>
    </row>
    <row r="3" spans="1:6">
      <c r="A3" s="10">
        <v>48</v>
      </c>
      <c r="B3" s="10">
        <v>55</v>
      </c>
      <c r="D3" s="4" t="s">
        <v>47</v>
      </c>
      <c r="E3" s="6">
        <f>RSQ(B2:B11,A2:A11)</f>
        <v>0.91336695711463822</v>
      </c>
    </row>
    <row r="4" spans="1:6">
      <c r="A4" s="10">
        <v>28</v>
      </c>
      <c r="B4" s="10">
        <v>38</v>
      </c>
      <c r="D4" s="4" t="s">
        <v>48</v>
      </c>
      <c r="E4" s="6">
        <f>STEYX(B2:B11,A2:A11)</f>
        <v>2.3841582427170787</v>
      </c>
    </row>
    <row r="5" spans="1:6">
      <c r="A5" s="10">
        <v>32</v>
      </c>
      <c r="B5" s="10">
        <v>41</v>
      </c>
    </row>
    <row r="6" spans="1:6">
      <c r="A6" s="10">
        <v>26</v>
      </c>
      <c r="B6" s="10">
        <v>32</v>
      </c>
    </row>
    <row r="7" spans="1:6">
      <c r="A7" s="10">
        <v>21</v>
      </c>
      <c r="B7" s="10">
        <v>28</v>
      </c>
    </row>
    <row r="8" spans="1:6">
      <c r="A8" s="10">
        <v>23</v>
      </c>
      <c r="B8" s="10">
        <v>30</v>
      </c>
    </row>
    <row r="9" spans="1:6">
      <c r="A9" s="10">
        <v>23</v>
      </c>
      <c r="B9" s="10">
        <v>34</v>
      </c>
    </row>
    <row r="10" spans="1:6">
      <c r="A10" s="10">
        <v>26</v>
      </c>
      <c r="B10" s="10">
        <v>37</v>
      </c>
      <c r="F10" s="4" t="s">
        <v>7</v>
      </c>
    </row>
    <row r="11" spans="1:6">
      <c r="A11" s="10">
        <v>29</v>
      </c>
      <c r="B11" s="10">
        <v>35</v>
      </c>
      <c r="F11" s="4" t="s">
        <v>7</v>
      </c>
    </row>
    <row r="12" spans="1:6">
      <c r="F12" s="4" t="s">
        <v>7</v>
      </c>
    </row>
  </sheetData>
  <phoneticPr fontId="3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2"/>
  <sheetViews>
    <sheetView workbookViewId="0">
      <selection sqref="A1:C11"/>
    </sheetView>
  </sheetViews>
  <sheetFormatPr defaultColWidth="9" defaultRowHeight="15.75"/>
  <cols>
    <col min="1" max="16384" width="9" style="4"/>
  </cols>
  <sheetData>
    <row r="1" spans="1:3">
      <c r="A1" s="12" t="s">
        <v>20</v>
      </c>
      <c r="B1" s="12" t="s">
        <v>21</v>
      </c>
      <c r="C1" s="12" t="s">
        <v>17</v>
      </c>
    </row>
    <row r="2" spans="1:3">
      <c r="A2" s="13">
        <v>31</v>
      </c>
      <c r="B2" s="13">
        <v>35</v>
      </c>
      <c r="C2" s="13">
        <v>27</v>
      </c>
    </row>
    <row r="3" spans="1:3">
      <c r="A3" s="13">
        <v>32</v>
      </c>
      <c r="B3" s="13">
        <v>40</v>
      </c>
      <c r="C3" s="13">
        <v>31</v>
      </c>
    </row>
    <row r="4" spans="1:3">
      <c r="A4" s="13">
        <v>32</v>
      </c>
      <c r="B4" s="13">
        <v>42</v>
      </c>
      <c r="C4" s="13">
        <v>32</v>
      </c>
    </row>
    <row r="5" spans="1:3">
      <c r="A5" s="13">
        <v>25</v>
      </c>
      <c r="B5" s="13">
        <v>38</v>
      </c>
      <c r="C5" s="13">
        <v>26</v>
      </c>
    </row>
    <row r="6" spans="1:3">
      <c r="A6" s="13">
        <v>35</v>
      </c>
      <c r="B6" s="13">
        <v>35</v>
      </c>
      <c r="C6" s="13">
        <v>30</v>
      </c>
    </row>
    <row r="7" spans="1:3">
      <c r="A7" s="13">
        <v>30</v>
      </c>
      <c r="B7" s="13">
        <v>32</v>
      </c>
      <c r="C7" s="13">
        <v>25</v>
      </c>
    </row>
    <row r="8" spans="1:3">
      <c r="A8" s="13">
        <v>34</v>
      </c>
      <c r="B8" s="13">
        <v>49</v>
      </c>
      <c r="C8" s="13">
        <v>39</v>
      </c>
    </row>
    <row r="9" spans="1:3">
      <c r="A9" s="13">
        <v>27</v>
      </c>
      <c r="B9" s="13">
        <v>35</v>
      </c>
      <c r="C9" s="13">
        <v>24</v>
      </c>
    </row>
    <row r="10" spans="1:3">
      <c r="A10" s="13">
        <v>28</v>
      </c>
      <c r="B10" s="13">
        <v>35</v>
      </c>
      <c r="C10" s="13">
        <v>25</v>
      </c>
    </row>
    <row r="11" spans="1:3">
      <c r="A11" s="13">
        <v>24</v>
      </c>
      <c r="B11" s="13">
        <v>37</v>
      </c>
      <c r="C11" s="13">
        <v>24</v>
      </c>
    </row>
    <row r="12" spans="1:3">
      <c r="A12" s="14"/>
      <c r="B12" s="14"/>
      <c r="C12" s="14"/>
    </row>
  </sheetData>
  <phoneticPr fontId="3"/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1"/>
  <sheetViews>
    <sheetView workbookViewId="0">
      <selection activeCell="D2" sqref="D2:D31"/>
    </sheetView>
  </sheetViews>
  <sheetFormatPr defaultRowHeight="15.75"/>
  <sheetData>
    <row r="1" spans="1:4">
      <c r="A1" t="s">
        <v>105</v>
      </c>
      <c r="B1" t="s">
        <v>184</v>
      </c>
      <c r="C1" t="s">
        <v>185</v>
      </c>
      <c r="D1" t="s">
        <v>186</v>
      </c>
    </row>
    <row r="2" spans="1:4">
      <c r="A2">
        <v>-5.7154471544715477</v>
      </c>
      <c r="B2">
        <f>RANK(A2,$A$2:$A$31,1)+COUNTIF($A$2:A2,A2)-1</f>
        <v>10</v>
      </c>
      <c r="C2">
        <f>(B2-0.5)/COUNT(B:B)</f>
        <v>0.31666666666666665</v>
      </c>
      <c r="D2">
        <f>NORMSINV(C2)</f>
        <v>-0.47704042848944361</v>
      </c>
    </row>
    <row r="3" spans="1:4">
      <c r="A3">
        <v>-10.17886178861788</v>
      </c>
      <c r="B3" s="44">
        <f>RANK(A3,$A$2:$A$31,1)+COUNTIF($A$2:A3,A3)-1</f>
        <v>3</v>
      </c>
      <c r="C3" s="44">
        <f t="shared" ref="C3:C31" si="0">(B3-0.5)/COUNT(B:B)</f>
        <v>8.3333333333333329E-2</v>
      </c>
      <c r="D3" s="44">
        <f t="shared" ref="D3:D31" si="1">NORMSINV(C3)</f>
        <v>-1.3829941271006392</v>
      </c>
    </row>
    <row r="4" spans="1:4">
      <c r="A4">
        <v>-0.64227642276421193</v>
      </c>
      <c r="B4" s="44">
        <f>RANK(A4,$A$2:$A$31,1)+COUNTIF($A$2:A4,A4)-1</f>
        <v>15</v>
      </c>
      <c r="C4" s="44">
        <f t="shared" si="0"/>
        <v>0.48333333333333334</v>
      </c>
      <c r="D4" s="44">
        <f t="shared" si="1"/>
        <v>-4.178929781645381E-2</v>
      </c>
    </row>
    <row r="5" spans="1:4">
      <c r="A5">
        <v>5.6443089430894275</v>
      </c>
      <c r="B5" s="44">
        <f>RANK(A5,$A$2:$A$31,1)+COUNTIF($A$2:A5,A5)-1</f>
        <v>22</v>
      </c>
      <c r="C5" s="44">
        <f t="shared" si="0"/>
        <v>0.71666666666666667</v>
      </c>
      <c r="D5" s="44">
        <f t="shared" si="1"/>
        <v>0.57296754849546372</v>
      </c>
    </row>
    <row r="6" spans="1:4">
      <c r="A6">
        <v>-7.9044715447154488</v>
      </c>
      <c r="B6" s="44">
        <f>RANK(A6,$A$2:$A$31,1)+COUNTIF($A$2:A6,A6)-1</f>
        <v>8</v>
      </c>
      <c r="C6" s="44">
        <f t="shared" si="0"/>
        <v>0.25</v>
      </c>
      <c r="D6" s="44">
        <f t="shared" si="1"/>
        <v>-0.67448975019608193</v>
      </c>
    </row>
    <row r="7" spans="1:4">
      <c r="A7">
        <v>10.735772357723576</v>
      </c>
      <c r="B7" s="44">
        <f>RANK(A7,$A$2:$A$31,1)+COUNTIF($A$2:A7,A7)-1</f>
        <v>27</v>
      </c>
      <c r="C7" s="44">
        <f t="shared" si="0"/>
        <v>0.8833333333333333</v>
      </c>
      <c r="D7" s="44">
        <f t="shared" si="1"/>
        <v>1.1918161716813944</v>
      </c>
    </row>
    <row r="8" spans="1:4">
      <c r="A8">
        <v>-9.4410569105691096</v>
      </c>
      <c r="B8" s="44">
        <f>RANK(A8,$A$2:$A$31,1)+COUNTIF($A$2:A8,A8)-1</f>
        <v>5</v>
      </c>
      <c r="C8" s="44">
        <f t="shared" si="0"/>
        <v>0.15</v>
      </c>
      <c r="D8" s="44">
        <f t="shared" si="1"/>
        <v>-1.0364333894937898</v>
      </c>
    </row>
    <row r="9" spans="1:4">
      <c r="A9">
        <v>-0.4593495934959293</v>
      </c>
      <c r="B9" s="44">
        <f>RANK(A9,$A$2:$A$31,1)+COUNTIF($A$2:A9,A9)-1</f>
        <v>16</v>
      </c>
      <c r="C9" s="44">
        <f t="shared" si="0"/>
        <v>0.51666666666666672</v>
      </c>
      <c r="D9" s="44">
        <f t="shared" si="1"/>
        <v>4.1789297816453949E-2</v>
      </c>
    </row>
    <row r="10" spans="1:4">
      <c r="A10">
        <v>-3.7154471544715477</v>
      </c>
      <c r="B10" s="44">
        <f>RANK(A10,$A$2:$A$31,1)+COUNTIF($A$2:A10,A10)-1</f>
        <v>12</v>
      </c>
      <c r="C10" s="44">
        <f t="shared" si="0"/>
        <v>0.38333333333333336</v>
      </c>
      <c r="D10" s="44">
        <f t="shared" si="1"/>
        <v>-0.29673783825989802</v>
      </c>
    </row>
    <row r="11" spans="1:4">
      <c r="A11">
        <v>2.0101626016260141</v>
      </c>
      <c r="B11" s="44">
        <f>RANK(A11,$A$2:$A$31,1)+COUNTIF($A$2:A11,A11)-1</f>
        <v>20</v>
      </c>
      <c r="C11" s="44">
        <f t="shared" si="0"/>
        <v>0.65</v>
      </c>
      <c r="D11" s="44">
        <f t="shared" si="1"/>
        <v>0.38532046640756784</v>
      </c>
    </row>
    <row r="12" spans="1:4">
      <c r="A12">
        <v>-8.1788617886178798</v>
      </c>
      <c r="B12" s="44">
        <f>RANK(A12,$A$2:$A$31,1)+COUNTIF($A$2:A12,A12)-1</f>
        <v>7</v>
      </c>
      <c r="C12" s="44">
        <f t="shared" si="0"/>
        <v>0.21666666666666667</v>
      </c>
      <c r="D12" s="44">
        <f t="shared" si="1"/>
        <v>-0.78350037538977446</v>
      </c>
    </row>
    <row r="13" spans="1:4">
      <c r="A13">
        <v>18.101626016260163</v>
      </c>
      <c r="B13" s="44">
        <f>RANK(A13,$A$2:$A$31,1)+COUNTIF($A$2:A13,A13)-1</f>
        <v>29</v>
      </c>
      <c r="C13" s="44">
        <f t="shared" si="0"/>
        <v>0.95</v>
      </c>
      <c r="D13" s="44">
        <f t="shared" si="1"/>
        <v>1.6448536269514715</v>
      </c>
    </row>
    <row r="14" spans="1:4">
      <c r="A14">
        <v>20.363821138211392</v>
      </c>
      <c r="B14" s="44">
        <f>RANK(A14,$A$2:$A$31,1)+COUNTIF($A$2:A14,A14)-1</f>
        <v>30</v>
      </c>
      <c r="C14" s="44">
        <f t="shared" si="0"/>
        <v>0.98333333333333328</v>
      </c>
      <c r="D14" s="44">
        <f t="shared" si="1"/>
        <v>2.128045234184984</v>
      </c>
    </row>
    <row r="15" spans="1:4">
      <c r="A15">
        <v>4.8211382113821202</v>
      </c>
      <c r="B15" s="44">
        <f>RANK(A15,$A$2:$A$31,1)+COUNTIF($A$2:A15,A15)-1</f>
        <v>21</v>
      </c>
      <c r="C15" s="44">
        <f t="shared" si="0"/>
        <v>0.68333333333333335</v>
      </c>
      <c r="D15" s="44">
        <f t="shared" si="1"/>
        <v>0.47704042848944361</v>
      </c>
    </row>
    <row r="16" spans="1:4">
      <c r="A16">
        <v>7.8211382113821202</v>
      </c>
      <c r="B16" s="44">
        <f>RANK(A16,$A$2:$A$31,1)+COUNTIF($A$2:A16,A16)-1</f>
        <v>24</v>
      </c>
      <c r="C16" s="44">
        <f t="shared" si="0"/>
        <v>0.78333333333333333</v>
      </c>
      <c r="D16" s="44">
        <f t="shared" si="1"/>
        <v>0.78350037538977446</v>
      </c>
    </row>
    <row r="17" spans="1:4">
      <c r="A17">
        <v>1.5406504065040707</v>
      </c>
      <c r="B17" s="44">
        <f>RANK(A17,$A$2:$A$31,1)+COUNTIF($A$2:A17,A17)-1</f>
        <v>18</v>
      </c>
      <c r="C17" s="44">
        <f t="shared" si="0"/>
        <v>0.58333333333333337</v>
      </c>
      <c r="D17" s="44">
        <f t="shared" si="1"/>
        <v>0.21042839424792484</v>
      </c>
    </row>
    <row r="18" spans="1:4">
      <c r="A18">
        <v>-8.9898373983739859</v>
      </c>
      <c r="B18" s="44">
        <f>RANK(A18,$A$2:$A$31,1)+COUNTIF($A$2:A18,A18)-1</f>
        <v>6</v>
      </c>
      <c r="C18" s="44">
        <f t="shared" si="0"/>
        <v>0.18333333333333332</v>
      </c>
      <c r="D18" s="44">
        <f t="shared" si="1"/>
        <v>-0.90273479164386372</v>
      </c>
    </row>
    <row r="19" spans="1:4">
      <c r="A19">
        <v>-17.087398373983731</v>
      </c>
      <c r="B19" s="44">
        <f>RANK(A19,$A$2:$A$31,1)+COUNTIF($A$2:A19,A19)-1</f>
        <v>1</v>
      </c>
      <c r="C19" s="44">
        <f t="shared" si="0"/>
        <v>1.6666666666666666E-2</v>
      </c>
      <c r="D19" s="44">
        <f t="shared" si="1"/>
        <v>-2.128045234184984</v>
      </c>
    </row>
    <row r="20" spans="1:4">
      <c r="A20">
        <v>-4.8130081300813004</v>
      </c>
      <c r="B20" s="44">
        <f>RANK(A20,$A$2:$A$31,1)+COUNTIF($A$2:A20,A20)-1</f>
        <v>11</v>
      </c>
      <c r="C20" s="44">
        <f t="shared" si="0"/>
        <v>0.35</v>
      </c>
      <c r="D20" s="44">
        <f t="shared" si="1"/>
        <v>-0.38532046640756784</v>
      </c>
    </row>
    <row r="21" spans="1:4">
      <c r="A21">
        <v>14.284552845528452</v>
      </c>
      <c r="B21" s="44">
        <f>RANK(A21,$A$2:$A$31,1)+COUNTIF($A$2:A21,A21)-1</f>
        <v>28</v>
      </c>
      <c r="C21" s="44">
        <f t="shared" si="0"/>
        <v>0.91666666666666663</v>
      </c>
      <c r="D21" s="44">
        <f t="shared" si="1"/>
        <v>1.3829941271006372</v>
      </c>
    </row>
    <row r="22" spans="1:4">
      <c r="A22">
        <v>-5.7215447154471519</v>
      </c>
      <c r="B22" s="44">
        <f>RANK(A22,$A$2:$A$31,1)+COUNTIF($A$2:A22,A22)-1</f>
        <v>9</v>
      </c>
      <c r="C22" s="44">
        <f t="shared" si="0"/>
        <v>0.28333333333333333</v>
      </c>
      <c r="D22" s="44">
        <f t="shared" si="1"/>
        <v>-0.57296754849546372</v>
      </c>
    </row>
    <row r="23" spans="1:4">
      <c r="A23">
        <v>6.6443089430894275</v>
      </c>
      <c r="B23" s="44">
        <f>RANK(A23,$A$2:$A$31,1)+COUNTIF($A$2:A23,A23)-1</f>
        <v>23</v>
      </c>
      <c r="C23" s="44">
        <f t="shared" si="0"/>
        <v>0.75</v>
      </c>
      <c r="D23" s="44">
        <f t="shared" si="1"/>
        <v>0.67448975019608193</v>
      </c>
    </row>
    <row r="24" spans="1:4">
      <c r="A24">
        <v>10.565040650406495</v>
      </c>
      <c r="B24" s="44">
        <f>RANK(A24,$A$2:$A$31,1)+COUNTIF($A$2:A24,A24)-1</f>
        <v>26</v>
      </c>
      <c r="C24" s="44">
        <f t="shared" si="0"/>
        <v>0.85</v>
      </c>
      <c r="D24" s="44">
        <f t="shared" si="1"/>
        <v>1.0364333894937898</v>
      </c>
    </row>
    <row r="25" spans="1:4">
      <c r="A25">
        <v>-0.18495934959348403</v>
      </c>
      <c r="B25" s="44">
        <f>RANK(A25,$A$2:$A$31,1)+COUNTIF($A$2:A25,A25)-1</f>
        <v>17</v>
      </c>
      <c r="C25" s="44">
        <f t="shared" si="0"/>
        <v>0.55000000000000004</v>
      </c>
      <c r="D25" s="44">
        <f t="shared" si="1"/>
        <v>0.12566134685507416</v>
      </c>
    </row>
    <row r="26" spans="1:4">
      <c r="A26">
        <v>-3.2703252032520282</v>
      </c>
      <c r="B26" s="44">
        <f>RANK(A26,$A$2:$A$31,1)+COUNTIF($A$2:A26,A26)-1</f>
        <v>13</v>
      </c>
      <c r="C26" s="44">
        <f t="shared" si="0"/>
        <v>0.41666666666666669</v>
      </c>
      <c r="D26" s="44">
        <f t="shared" si="1"/>
        <v>-0.21042839424792467</v>
      </c>
    </row>
    <row r="27" spans="1:4">
      <c r="A27">
        <v>-3.1727642276422756</v>
      </c>
      <c r="B27" s="44">
        <f>RANK(A27,$A$2:$A$31,1)+COUNTIF($A$2:A27,A27)-1</f>
        <v>14</v>
      </c>
      <c r="C27" s="44">
        <f t="shared" si="0"/>
        <v>0.45</v>
      </c>
      <c r="D27" s="44">
        <f t="shared" si="1"/>
        <v>-0.12566134685507402</v>
      </c>
    </row>
    <row r="28" spans="1:4">
      <c r="A28">
        <v>-9.806910569105689</v>
      </c>
      <c r="B28" s="44">
        <f>RANK(A28,$A$2:$A$31,1)+COUNTIF($A$2:A28,A28)-1</f>
        <v>4</v>
      </c>
      <c r="C28" s="44">
        <f t="shared" si="0"/>
        <v>0.11666666666666667</v>
      </c>
      <c r="D28" s="44">
        <f t="shared" si="1"/>
        <v>-1.1918161716813944</v>
      </c>
    </row>
    <row r="29" spans="1:4">
      <c r="A29">
        <v>8.4613821138211449</v>
      </c>
      <c r="B29" s="44">
        <f>RANK(A29,$A$2:$A$31,1)+COUNTIF($A$2:A29,A29)-1</f>
        <v>25</v>
      </c>
      <c r="C29" s="44">
        <f t="shared" si="0"/>
        <v>0.81666666666666665</v>
      </c>
      <c r="D29" s="44">
        <f t="shared" si="1"/>
        <v>0.90273479164386372</v>
      </c>
    </row>
    <row r="30" spans="1:4">
      <c r="A30">
        <v>1.5467479674796749</v>
      </c>
      <c r="B30" s="44">
        <f>RANK(A30,$A$2:$A$31,1)+COUNTIF($A$2:A30,A30)-1</f>
        <v>19</v>
      </c>
      <c r="C30" s="44">
        <f t="shared" si="0"/>
        <v>0.6166666666666667</v>
      </c>
      <c r="D30" s="44">
        <f t="shared" si="1"/>
        <v>0.29673783825989819</v>
      </c>
    </row>
    <row r="31" spans="1:4">
      <c r="A31">
        <v>-13.25813008130082</v>
      </c>
      <c r="B31" s="44">
        <f>RANK(A31,$A$2:$A$31,1)+COUNTIF($A$2:A31,A31)-1</f>
        <v>2</v>
      </c>
      <c r="C31" s="44">
        <f t="shared" si="0"/>
        <v>0.05</v>
      </c>
      <c r="D31" s="44">
        <f t="shared" si="1"/>
        <v>-1.6448536269514726</v>
      </c>
    </row>
  </sheetData>
  <phoneticPr fontId="10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1"/>
  <sheetViews>
    <sheetView workbookViewId="0">
      <selection activeCell="E2" sqref="E2"/>
    </sheetView>
  </sheetViews>
  <sheetFormatPr defaultRowHeight="15.75"/>
  <sheetData>
    <row r="1" spans="1:9">
      <c r="A1" t="s">
        <v>54</v>
      </c>
      <c r="B1" t="s">
        <v>22</v>
      </c>
      <c r="C1" t="s">
        <v>191</v>
      </c>
      <c r="D1" t="s">
        <v>188</v>
      </c>
      <c r="E1" t="s">
        <v>190</v>
      </c>
      <c r="H1" t="s">
        <v>83</v>
      </c>
      <c r="I1">
        <v>-2.1321138211382333</v>
      </c>
    </row>
    <row r="2" spans="1:9">
      <c r="A2">
        <v>53</v>
      </c>
      <c r="B2">
        <v>50</v>
      </c>
      <c r="C2">
        <f>TREND($B$2:$B$31,$A$2:$A$31,A2,1)</f>
        <v>55.715447154471548</v>
      </c>
      <c r="D2">
        <f>C2+$I$7*SQRT(1/$I$5+(A2-$I$8)^2/$I$9)*$I$4</f>
        <v>60.600863175460475</v>
      </c>
      <c r="E2">
        <f>C2-$I$7*SQRT(1/$I$5+(A2-$I$8)^2/$I$9)*$I$4</f>
        <v>50.83003113348262</v>
      </c>
      <c r="H2" t="s">
        <v>84</v>
      </c>
      <c r="I2">
        <v>1.0914634146341466</v>
      </c>
    </row>
    <row r="3" spans="1:9">
      <c r="A3">
        <v>69</v>
      </c>
      <c r="B3">
        <v>63</v>
      </c>
      <c r="C3" s="44">
        <f t="shared" ref="C3:C31" si="0">TREND($B$2:$B$31,$A$2:$A$31,A3,1)</f>
        <v>73.17886178861788</v>
      </c>
      <c r="D3" s="44">
        <f t="shared" ref="D3:D31" si="1">C3+$I$7*SQRT(1/$I$5+(A3-$I$8)^2/$I$9)*$I$4</f>
        <v>77.154312117722213</v>
      </c>
      <c r="E3" s="44">
        <f t="shared" ref="E3:E31" si="2">C3-$I$7*SQRT(1/$I$5+(A3-$I$8)^2/$I$9)*$I$4</f>
        <v>69.203411459513546</v>
      </c>
      <c r="H3" t="s">
        <v>52</v>
      </c>
      <c r="I3">
        <v>0.62968546638787015</v>
      </c>
    </row>
    <row r="4" spans="1:9">
      <c r="A4">
        <v>85</v>
      </c>
      <c r="B4">
        <v>90</v>
      </c>
      <c r="C4" s="44">
        <f t="shared" si="0"/>
        <v>90.642276422764212</v>
      </c>
      <c r="D4" s="44">
        <f t="shared" si="1"/>
        <v>98.484152269775961</v>
      </c>
      <c r="E4" s="44">
        <f t="shared" si="2"/>
        <v>82.800400575752462</v>
      </c>
      <c r="H4" t="s">
        <v>53</v>
      </c>
      <c r="I4">
        <v>9.4580995714204388</v>
      </c>
    </row>
    <row r="5" spans="1:9">
      <c r="A5">
        <v>60</v>
      </c>
      <c r="B5">
        <v>69</v>
      </c>
      <c r="C5" s="44">
        <f t="shared" si="0"/>
        <v>63.355691056910572</v>
      </c>
      <c r="D5" s="44">
        <f t="shared" si="1"/>
        <v>67.060477336539307</v>
      </c>
      <c r="E5" s="44">
        <f t="shared" si="2"/>
        <v>59.650904777281838</v>
      </c>
      <c r="H5" t="s">
        <v>192</v>
      </c>
      <c r="I5">
        <v>30</v>
      </c>
    </row>
    <row r="6" spans="1:9">
      <c r="A6">
        <v>66</v>
      </c>
      <c r="B6">
        <v>62</v>
      </c>
      <c r="C6" s="44">
        <f t="shared" si="0"/>
        <v>69.904471544715449</v>
      </c>
      <c r="D6" s="44">
        <f t="shared" si="1"/>
        <v>73.540609413944324</v>
      </c>
      <c r="E6" s="44">
        <f t="shared" si="2"/>
        <v>66.268333675486573</v>
      </c>
    </row>
    <row r="7" spans="1:9">
      <c r="A7">
        <v>59</v>
      </c>
      <c r="B7">
        <v>73</v>
      </c>
      <c r="C7" s="44">
        <f t="shared" si="0"/>
        <v>62.264227642276424</v>
      </c>
      <c r="D7" s="44">
        <f t="shared" si="1"/>
        <v>66.077932977637744</v>
      </c>
      <c r="E7" s="44">
        <f t="shared" si="2"/>
        <v>58.450522306915104</v>
      </c>
      <c r="H7" t="s">
        <v>193</v>
      </c>
      <c r="I7">
        <f>TINV(0.05,I5-2)</f>
        <v>2.0484071417952445</v>
      </c>
    </row>
    <row r="8" spans="1:9">
      <c r="A8">
        <v>50</v>
      </c>
      <c r="B8">
        <v>43</v>
      </c>
      <c r="C8" s="44">
        <f t="shared" si="0"/>
        <v>52.44105691056911</v>
      </c>
      <c r="D8" s="44">
        <f t="shared" si="1"/>
        <v>58.041363907216628</v>
      </c>
      <c r="E8" s="44">
        <f t="shared" si="2"/>
        <v>46.840749913921591</v>
      </c>
      <c r="H8" t="s">
        <v>194</v>
      </c>
      <c r="I8">
        <f>AVERAGE(A2:A31)</f>
        <v>63.4</v>
      </c>
    </row>
    <row r="9" spans="1:9">
      <c r="A9">
        <v>83</v>
      </c>
      <c r="B9">
        <v>88</v>
      </c>
      <c r="C9" s="44">
        <f t="shared" si="0"/>
        <v>88.459349593495929</v>
      </c>
      <c r="D9" s="44">
        <f t="shared" si="1"/>
        <v>95.728737407130652</v>
      </c>
      <c r="E9" s="44">
        <f t="shared" si="2"/>
        <v>81.189961779861207</v>
      </c>
      <c r="H9" t="s">
        <v>195</v>
      </c>
      <c r="I9">
        <f>DEVSQ(A2:A31)</f>
        <v>3575.1999999999994</v>
      </c>
    </row>
    <row r="10" spans="1:9">
      <c r="A10">
        <v>53</v>
      </c>
      <c r="B10">
        <v>52</v>
      </c>
      <c r="C10" s="44">
        <f t="shared" si="0"/>
        <v>55.715447154471548</v>
      </c>
      <c r="D10" s="44">
        <f t="shared" si="1"/>
        <v>60.600863175460475</v>
      </c>
      <c r="E10" s="44">
        <f t="shared" si="2"/>
        <v>50.83003113348262</v>
      </c>
    </row>
    <row r="11" spans="1:9">
      <c r="A11">
        <v>56</v>
      </c>
      <c r="B11">
        <v>61</v>
      </c>
      <c r="C11" s="44">
        <f t="shared" si="0"/>
        <v>58.989837398373986</v>
      </c>
      <c r="D11" s="44">
        <f t="shared" si="1"/>
        <v>63.263117911152193</v>
      </c>
      <c r="E11" s="44">
        <f t="shared" si="2"/>
        <v>54.716556885595779</v>
      </c>
    </row>
    <row r="12" spans="1:9">
      <c r="A12">
        <v>69</v>
      </c>
      <c r="B12">
        <v>65</v>
      </c>
      <c r="C12" s="44">
        <f t="shared" si="0"/>
        <v>73.17886178861788</v>
      </c>
      <c r="D12" s="44">
        <f t="shared" si="1"/>
        <v>77.154312117722213</v>
      </c>
      <c r="E12" s="44">
        <f t="shared" si="2"/>
        <v>69.203411459513546</v>
      </c>
    </row>
    <row r="13" spans="1:9">
      <c r="A13">
        <v>55</v>
      </c>
      <c r="B13">
        <v>76</v>
      </c>
      <c r="C13" s="44">
        <f t="shared" si="0"/>
        <v>57.898373983739837</v>
      </c>
      <c r="D13" s="44">
        <f t="shared" si="1"/>
        <v>62.36152735001982</v>
      </c>
      <c r="E13" s="44">
        <f t="shared" si="2"/>
        <v>53.435220617459855</v>
      </c>
    </row>
    <row r="14" spans="1:9">
      <c r="A14">
        <v>74</v>
      </c>
      <c r="B14">
        <v>99</v>
      </c>
      <c r="C14" s="44">
        <f t="shared" si="0"/>
        <v>78.636178861788608</v>
      </c>
      <c r="D14" s="44">
        <f t="shared" si="1"/>
        <v>83.566517554526627</v>
      </c>
      <c r="E14" s="44">
        <f t="shared" si="2"/>
        <v>73.705840169050589</v>
      </c>
    </row>
    <row r="15" spans="1:9">
      <c r="A15">
        <v>69</v>
      </c>
      <c r="B15">
        <v>78</v>
      </c>
      <c r="C15" s="44">
        <f t="shared" si="0"/>
        <v>73.17886178861788</v>
      </c>
      <c r="D15" s="44">
        <f t="shared" si="1"/>
        <v>77.154312117722213</v>
      </c>
      <c r="E15" s="44">
        <f t="shared" si="2"/>
        <v>69.203411459513546</v>
      </c>
    </row>
    <row r="16" spans="1:9">
      <c r="A16">
        <v>69</v>
      </c>
      <c r="B16">
        <v>81</v>
      </c>
      <c r="C16" s="44">
        <f t="shared" si="0"/>
        <v>73.17886178861788</v>
      </c>
      <c r="D16" s="44">
        <f t="shared" si="1"/>
        <v>77.154312117722213</v>
      </c>
      <c r="E16" s="44">
        <f t="shared" si="2"/>
        <v>69.203411459513546</v>
      </c>
    </row>
    <row r="17" spans="1:5">
      <c r="A17">
        <v>83</v>
      </c>
      <c r="B17">
        <v>90</v>
      </c>
      <c r="C17" s="44">
        <f t="shared" si="0"/>
        <v>88.459349593495929</v>
      </c>
      <c r="D17" s="44">
        <f t="shared" si="1"/>
        <v>95.728737407130652</v>
      </c>
      <c r="E17" s="44">
        <f t="shared" si="2"/>
        <v>81.189961779861207</v>
      </c>
    </row>
    <row r="18" spans="1:5">
      <c r="A18">
        <v>56</v>
      </c>
      <c r="B18">
        <v>50</v>
      </c>
      <c r="C18" s="44">
        <f t="shared" si="0"/>
        <v>58.989837398373986</v>
      </c>
      <c r="D18" s="44">
        <f t="shared" si="1"/>
        <v>63.263117911152193</v>
      </c>
      <c r="E18" s="44">
        <f t="shared" si="2"/>
        <v>54.716556885595779</v>
      </c>
    </row>
    <row r="19" spans="1:5">
      <c r="A19">
        <v>68</v>
      </c>
      <c r="B19">
        <v>55</v>
      </c>
      <c r="C19" s="44">
        <f t="shared" si="0"/>
        <v>72.087398373983731</v>
      </c>
      <c r="D19" s="44">
        <f t="shared" si="1"/>
        <v>75.925799984692958</v>
      </c>
      <c r="E19" s="44">
        <f t="shared" si="2"/>
        <v>68.248996763274505</v>
      </c>
    </row>
    <row r="20" spans="1:5">
      <c r="A20">
        <v>65</v>
      </c>
      <c r="B20">
        <v>64</v>
      </c>
      <c r="C20" s="44">
        <f t="shared" si="0"/>
        <v>68.8130081300813</v>
      </c>
      <c r="D20" s="44">
        <f t="shared" si="1"/>
        <v>72.387997455529131</v>
      </c>
      <c r="E20" s="44">
        <f t="shared" si="2"/>
        <v>65.238018804633469</v>
      </c>
    </row>
    <row r="21" spans="1:5">
      <c r="A21">
        <v>53</v>
      </c>
      <c r="B21">
        <v>70</v>
      </c>
      <c r="C21" s="44">
        <f t="shared" si="0"/>
        <v>55.715447154471548</v>
      </c>
      <c r="D21" s="44">
        <f t="shared" si="1"/>
        <v>60.600863175460475</v>
      </c>
      <c r="E21" s="44">
        <f t="shared" si="2"/>
        <v>50.83003113348262</v>
      </c>
    </row>
    <row r="22" spans="1:5">
      <c r="A22">
        <v>64</v>
      </c>
      <c r="B22">
        <v>62</v>
      </c>
      <c r="C22" s="44">
        <f t="shared" si="0"/>
        <v>67.721544715447152</v>
      </c>
      <c r="D22" s="44">
        <f t="shared" si="1"/>
        <v>71.264082634198857</v>
      </c>
      <c r="E22" s="44">
        <f t="shared" si="2"/>
        <v>64.179006796695447</v>
      </c>
    </row>
    <row r="23" spans="1:5">
      <c r="A23">
        <v>60</v>
      </c>
      <c r="B23">
        <v>70</v>
      </c>
      <c r="C23" s="44">
        <f t="shared" si="0"/>
        <v>63.355691056910572</v>
      </c>
      <c r="D23" s="44">
        <f t="shared" si="1"/>
        <v>67.060477336539307</v>
      </c>
      <c r="E23" s="44">
        <f t="shared" si="2"/>
        <v>59.650904777281838</v>
      </c>
    </row>
    <row r="24" spans="1:5">
      <c r="A24">
        <v>39</v>
      </c>
      <c r="B24">
        <v>51</v>
      </c>
      <c r="C24" s="44">
        <f t="shared" si="0"/>
        <v>40.434959349593505</v>
      </c>
      <c r="D24" s="44">
        <f t="shared" si="1"/>
        <v>49.096222607753916</v>
      </c>
      <c r="E24" s="44">
        <f t="shared" si="2"/>
        <v>31.773696091433095</v>
      </c>
    </row>
    <row r="25" spans="1:5">
      <c r="A25">
        <v>80</v>
      </c>
      <c r="B25">
        <v>85</v>
      </c>
      <c r="C25" s="44">
        <f t="shared" si="0"/>
        <v>85.184959349593484</v>
      </c>
      <c r="D25" s="44">
        <f t="shared" si="1"/>
        <v>91.622528295274648</v>
      </c>
      <c r="E25" s="44">
        <f t="shared" si="2"/>
        <v>78.74739040391232</v>
      </c>
    </row>
    <row r="26" spans="1:5">
      <c r="A26">
        <v>70</v>
      </c>
      <c r="B26">
        <v>71</v>
      </c>
      <c r="C26" s="44">
        <f t="shared" si="0"/>
        <v>74.270325203252028</v>
      </c>
      <c r="D26" s="44">
        <f t="shared" si="1"/>
        <v>78.403732982428721</v>
      </c>
      <c r="E26" s="44">
        <f t="shared" si="2"/>
        <v>70.136917424075335</v>
      </c>
    </row>
    <row r="27" spans="1:5">
      <c r="A27">
        <v>58</v>
      </c>
      <c r="B27">
        <v>58</v>
      </c>
      <c r="C27" s="44">
        <f t="shared" si="0"/>
        <v>61.172764227642276</v>
      </c>
      <c r="D27" s="44">
        <f t="shared" si="1"/>
        <v>65.119057621183046</v>
      </c>
      <c r="E27" s="44">
        <f t="shared" si="2"/>
        <v>57.226470834101505</v>
      </c>
    </row>
    <row r="28" spans="1:5">
      <c r="A28">
        <v>54</v>
      </c>
      <c r="B28">
        <v>47</v>
      </c>
      <c r="C28" s="44">
        <f t="shared" si="0"/>
        <v>56.806910569105689</v>
      </c>
      <c r="D28" s="44">
        <f t="shared" si="1"/>
        <v>61.47472866289263</v>
      </c>
      <c r="E28" s="44">
        <f t="shared" si="2"/>
        <v>52.139092475318748</v>
      </c>
    </row>
    <row r="29" spans="1:5">
      <c r="A29">
        <v>62</v>
      </c>
      <c r="B29">
        <v>74</v>
      </c>
      <c r="C29" s="44">
        <f t="shared" si="0"/>
        <v>65.538617886178855</v>
      </c>
      <c r="D29" s="44">
        <f t="shared" si="1"/>
        <v>69.104786114173066</v>
      </c>
      <c r="E29" s="44">
        <f t="shared" si="2"/>
        <v>61.972449658184644</v>
      </c>
    </row>
    <row r="30" spans="1:5">
      <c r="A30">
        <v>72</v>
      </c>
      <c r="B30">
        <v>78</v>
      </c>
      <c r="C30" s="44">
        <f t="shared" si="0"/>
        <v>76.453252032520325</v>
      </c>
      <c r="D30" s="44">
        <f t="shared" si="1"/>
        <v>80.956217437187547</v>
      </c>
      <c r="E30" s="44">
        <f t="shared" si="2"/>
        <v>71.950286627853103</v>
      </c>
    </row>
    <row r="31" spans="1:5">
      <c r="A31">
        <v>48</v>
      </c>
      <c r="B31">
        <v>37</v>
      </c>
      <c r="C31" s="44">
        <f t="shared" si="0"/>
        <v>50.25813008130082</v>
      </c>
      <c r="D31" s="44">
        <f t="shared" si="1"/>
        <v>56.374563007518418</v>
      </c>
      <c r="E31" s="44">
        <f t="shared" si="2"/>
        <v>44.141697155083222</v>
      </c>
    </row>
  </sheetData>
  <phoneticPr fontId="10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1"/>
  <sheetViews>
    <sheetView workbookViewId="0">
      <selection activeCell="C2" sqref="C2"/>
    </sheetView>
  </sheetViews>
  <sheetFormatPr defaultRowHeight="15.75"/>
  <sheetData>
    <row r="1" spans="1:9">
      <c r="A1" t="s">
        <v>54</v>
      </c>
      <c r="B1" t="s">
        <v>22</v>
      </c>
      <c r="C1" t="s">
        <v>183</v>
      </c>
      <c r="D1" t="s">
        <v>187</v>
      </c>
      <c r="E1" t="s">
        <v>189</v>
      </c>
      <c r="F1" t="s">
        <v>196</v>
      </c>
      <c r="G1" t="s">
        <v>197</v>
      </c>
      <c r="H1" t="s">
        <v>83</v>
      </c>
      <c r="I1">
        <v>-2.1321138211382333</v>
      </c>
    </row>
    <row r="2" spans="1:9">
      <c r="A2">
        <v>53</v>
      </c>
      <c r="B2">
        <v>50</v>
      </c>
      <c r="C2">
        <f>TREND($B$2:$B$31,$A$2:$A$31,A2,1)</f>
        <v>55.715447154471548</v>
      </c>
      <c r="D2">
        <f>C2+$I$7*SQRT(1/$I$5+(A2-$I$8)^2/$I$9)*$I$4</f>
        <v>60.600863175460475</v>
      </c>
      <c r="E2">
        <f>C2-$I$7*SQRT(1/$I$5+(A2-$I$8)^2/$I$9)*$I$4</f>
        <v>50.83003113348262</v>
      </c>
      <c r="F2">
        <f>C2+$I$7*SQRT(1+1/$I$5+(A2-$I$8)^2/$I$9)*$I$4</f>
        <v>75.69595429596211</v>
      </c>
      <c r="G2">
        <f>C2-$I$7*SQRT(1+1/$I$5+(A2-$I$8)^2/$I$9)*$I$4</f>
        <v>35.734940012980985</v>
      </c>
      <c r="H2" t="s">
        <v>84</v>
      </c>
      <c r="I2">
        <v>1.0914634146341466</v>
      </c>
    </row>
    <row r="3" spans="1:9">
      <c r="A3">
        <v>69</v>
      </c>
      <c r="B3">
        <v>63</v>
      </c>
      <c r="C3" s="44">
        <f t="shared" ref="C3:C31" si="0">TREND($B$2:$B$31,$A$2:$A$31,A3,1)</f>
        <v>73.17886178861788</v>
      </c>
      <c r="D3" s="44">
        <f t="shared" ref="D3:D31" si="1">C3+$I$7*SQRT(1/$I$5+(A3-$I$8)^2/$I$9)*$I$4</f>
        <v>77.154312117722213</v>
      </c>
      <c r="E3" s="44">
        <f t="shared" ref="E3:E31" si="2">C3-$I$7*SQRT(1/$I$5+(A3-$I$8)^2/$I$9)*$I$4</f>
        <v>69.203411459513546</v>
      </c>
      <c r="F3" s="44">
        <f t="shared" ref="F3:F31" si="3">C3+$I$7*SQRT(1+1/$I$5+(A3-$I$8)^2/$I$9)*$I$4</f>
        <v>92.956565933745452</v>
      </c>
      <c r="G3" s="44">
        <f t="shared" ref="G3:G31" si="4">C3-$I$7*SQRT(1+1/$I$5+(A3-$I$8)^2/$I$9)*$I$4</f>
        <v>53.401157643490315</v>
      </c>
      <c r="H3" t="s">
        <v>52</v>
      </c>
      <c r="I3">
        <v>0.62968546638787015</v>
      </c>
    </row>
    <row r="4" spans="1:9">
      <c r="A4">
        <v>85</v>
      </c>
      <c r="B4">
        <v>90</v>
      </c>
      <c r="C4" s="44">
        <f t="shared" si="0"/>
        <v>90.642276422764212</v>
      </c>
      <c r="D4" s="44">
        <f t="shared" si="1"/>
        <v>98.484152269775961</v>
      </c>
      <c r="E4" s="44">
        <f t="shared" si="2"/>
        <v>82.800400575752462</v>
      </c>
      <c r="F4" s="44">
        <f t="shared" si="3"/>
        <v>111.54319488901747</v>
      </c>
      <c r="G4" s="44">
        <f t="shared" si="4"/>
        <v>69.741357956510953</v>
      </c>
      <c r="H4" t="s">
        <v>53</v>
      </c>
      <c r="I4">
        <v>9.4580995714204388</v>
      </c>
    </row>
    <row r="5" spans="1:9">
      <c r="A5">
        <v>60</v>
      </c>
      <c r="B5">
        <v>69</v>
      </c>
      <c r="C5" s="44">
        <f t="shared" si="0"/>
        <v>63.355691056910572</v>
      </c>
      <c r="D5" s="44">
        <f t="shared" si="1"/>
        <v>67.060477336539307</v>
      </c>
      <c r="E5" s="44">
        <f t="shared" si="2"/>
        <v>59.650904777281838</v>
      </c>
      <c r="F5" s="44">
        <f t="shared" si="3"/>
        <v>83.080771977169064</v>
      </c>
      <c r="G5" s="44">
        <f t="shared" si="4"/>
        <v>43.630610136652081</v>
      </c>
      <c r="H5" t="s">
        <v>192</v>
      </c>
      <c r="I5">
        <v>30</v>
      </c>
    </row>
    <row r="6" spans="1:9">
      <c r="A6">
        <v>66</v>
      </c>
      <c r="B6">
        <v>62</v>
      </c>
      <c r="C6" s="44">
        <f t="shared" si="0"/>
        <v>69.904471544715449</v>
      </c>
      <c r="D6" s="44">
        <f t="shared" si="1"/>
        <v>73.540609413944324</v>
      </c>
      <c r="E6" s="44">
        <f t="shared" si="2"/>
        <v>66.268333675486573</v>
      </c>
      <c r="F6" s="44">
        <f t="shared" si="3"/>
        <v>89.616774163563917</v>
      </c>
      <c r="G6" s="44">
        <f t="shared" si="4"/>
        <v>50.19216892586698</v>
      </c>
    </row>
    <row r="7" spans="1:9">
      <c r="A7">
        <v>59</v>
      </c>
      <c r="B7">
        <v>73</v>
      </c>
      <c r="C7" s="44">
        <f t="shared" si="0"/>
        <v>62.264227642276424</v>
      </c>
      <c r="D7" s="44">
        <f t="shared" si="1"/>
        <v>66.077932977637744</v>
      </c>
      <c r="E7" s="44">
        <f t="shared" si="2"/>
        <v>58.450522306915104</v>
      </c>
      <c r="F7" s="44">
        <f t="shared" si="3"/>
        <v>82.010055665380023</v>
      </c>
      <c r="G7" s="44">
        <f t="shared" si="4"/>
        <v>42.518399619172826</v>
      </c>
      <c r="H7" t="s">
        <v>87</v>
      </c>
      <c r="I7">
        <v>2.0484071417952445</v>
      </c>
    </row>
    <row r="8" spans="1:9">
      <c r="A8">
        <v>50</v>
      </c>
      <c r="B8">
        <v>43</v>
      </c>
      <c r="C8" s="44">
        <f t="shared" si="0"/>
        <v>52.44105691056911</v>
      </c>
      <c r="D8" s="44">
        <f t="shared" si="1"/>
        <v>58.041363907216628</v>
      </c>
      <c r="E8" s="44">
        <f t="shared" si="2"/>
        <v>46.840749913921591</v>
      </c>
      <c r="F8" s="44">
        <f t="shared" si="3"/>
        <v>72.60827819635162</v>
      </c>
      <c r="G8" s="44">
        <f t="shared" si="4"/>
        <v>32.273835624786599</v>
      </c>
      <c r="H8" t="s">
        <v>88</v>
      </c>
      <c r="I8">
        <v>63.4</v>
      </c>
    </row>
    <row r="9" spans="1:9">
      <c r="A9">
        <v>83</v>
      </c>
      <c r="B9">
        <v>88</v>
      </c>
      <c r="C9" s="44">
        <f t="shared" si="0"/>
        <v>88.459349593495929</v>
      </c>
      <c r="D9" s="44">
        <f t="shared" si="1"/>
        <v>95.728737407130652</v>
      </c>
      <c r="E9" s="44">
        <f t="shared" si="2"/>
        <v>81.189961779861207</v>
      </c>
      <c r="F9" s="44">
        <f t="shared" si="3"/>
        <v>109.15228015245836</v>
      </c>
      <c r="G9" s="44">
        <f t="shared" si="4"/>
        <v>67.766419034533499</v>
      </c>
      <c r="H9" t="s">
        <v>89</v>
      </c>
      <c r="I9">
        <v>3575.1999999999994</v>
      </c>
    </row>
    <row r="10" spans="1:9">
      <c r="A10">
        <v>53</v>
      </c>
      <c r="B10">
        <v>52</v>
      </c>
      <c r="C10" s="44">
        <f t="shared" si="0"/>
        <v>55.715447154471548</v>
      </c>
      <c r="D10" s="44">
        <f t="shared" si="1"/>
        <v>60.600863175460475</v>
      </c>
      <c r="E10" s="44">
        <f t="shared" si="2"/>
        <v>50.83003113348262</v>
      </c>
      <c r="F10" s="44">
        <f t="shared" si="3"/>
        <v>75.69595429596211</v>
      </c>
      <c r="G10" s="44">
        <f t="shared" si="4"/>
        <v>35.734940012980985</v>
      </c>
    </row>
    <row r="11" spans="1:9">
      <c r="A11">
        <v>56</v>
      </c>
      <c r="B11">
        <v>61</v>
      </c>
      <c r="C11" s="44">
        <f t="shared" si="0"/>
        <v>58.989837398373986</v>
      </c>
      <c r="D11" s="44">
        <f t="shared" si="1"/>
        <v>63.263117911152193</v>
      </c>
      <c r="E11" s="44">
        <f t="shared" si="2"/>
        <v>54.716556885595779</v>
      </c>
      <c r="F11" s="44">
        <f t="shared" si="3"/>
        <v>78.82955267541135</v>
      </c>
      <c r="G11" s="44">
        <f t="shared" si="4"/>
        <v>39.150122121336615</v>
      </c>
    </row>
    <row r="12" spans="1:9">
      <c r="A12">
        <v>69</v>
      </c>
      <c r="B12">
        <v>65</v>
      </c>
      <c r="C12" s="44">
        <f t="shared" si="0"/>
        <v>73.17886178861788</v>
      </c>
      <c r="D12" s="44">
        <f t="shared" si="1"/>
        <v>77.154312117722213</v>
      </c>
      <c r="E12" s="44">
        <f t="shared" si="2"/>
        <v>69.203411459513546</v>
      </c>
      <c r="F12" s="44">
        <f t="shared" si="3"/>
        <v>92.956565933745452</v>
      </c>
      <c r="G12" s="44">
        <f t="shared" si="4"/>
        <v>53.401157643490315</v>
      </c>
    </row>
    <row r="13" spans="1:9">
      <c r="A13">
        <v>55</v>
      </c>
      <c r="B13">
        <v>76</v>
      </c>
      <c r="C13" s="44">
        <f t="shared" si="0"/>
        <v>57.898373983739837</v>
      </c>
      <c r="D13" s="44">
        <f t="shared" si="1"/>
        <v>62.36152735001982</v>
      </c>
      <c r="E13" s="44">
        <f t="shared" si="2"/>
        <v>53.435220617459855</v>
      </c>
      <c r="F13" s="44">
        <f t="shared" si="3"/>
        <v>77.779850636744186</v>
      </c>
      <c r="G13" s="44">
        <f t="shared" si="4"/>
        <v>38.016897330735496</v>
      </c>
    </row>
    <row r="14" spans="1:9">
      <c r="A14">
        <v>74</v>
      </c>
      <c r="B14">
        <v>99</v>
      </c>
      <c r="C14" s="44">
        <f t="shared" si="0"/>
        <v>78.636178861788608</v>
      </c>
      <c r="D14" s="44">
        <f t="shared" si="1"/>
        <v>83.566517554526627</v>
      </c>
      <c r="E14" s="44">
        <f t="shared" si="2"/>
        <v>73.705840169050589</v>
      </c>
      <c r="F14" s="44">
        <f t="shared" si="3"/>
        <v>98.627717460859216</v>
      </c>
      <c r="G14" s="44">
        <f t="shared" si="4"/>
        <v>58.644640262717999</v>
      </c>
    </row>
    <row r="15" spans="1:9">
      <c r="A15">
        <v>69</v>
      </c>
      <c r="B15">
        <v>78</v>
      </c>
      <c r="C15" s="44">
        <f t="shared" si="0"/>
        <v>73.17886178861788</v>
      </c>
      <c r="D15" s="44">
        <f t="shared" si="1"/>
        <v>77.154312117722213</v>
      </c>
      <c r="E15" s="44">
        <f t="shared" si="2"/>
        <v>69.203411459513546</v>
      </c>
      <c r="F15" s="44">
        <f t="shared" si="3"/>
        <v>92.956565933745452</v>
      </c>
      <c r="G15" s="44">
        <f t="shared" si="4"/>
        <v>53.401157643490315</v>
      </c>
    </row>
    <row r="16" spans="1:9">
      <c r="A16">
        <v>69</v>
      </c>
      <c r="B16">
        <v>81</v>
      </c>
      <c r="C16" s="44">
        <f t="shared" si="0"/>
        <v>73.17886178861788</v>
      </c>
      <c r="D16" s="44">
        <f t="shared" si="1"/>
        <v>77.154312117722213</v>
      </c>
      <c r="E16" s="44">
        <f t="shared" si="2"/>
        <v>69.203411459513546</v>
      </c>
      <c r="F16" s="44">
        <f t="shared" si="3"/>
        <v>92.956565933745452</v>
      </c>
      <c r="G16" s="44">
        <f t="shared" si="4"/>
        <v>53.401157643490315</v>
      </c>
    </row>
    <row r="17" spans="1:7">
      <c r="A17">
        <v>83</v>
      </c>
      <c r="B17">
        <v>90</v>
      </c>
      <c r="C17" s="44">
        <f t="shared" si="0"/>
        <v>88.459349593495929</v>
      </c>
      <c r="D17" s="44">
        <f t="shared" si="1"/>
        <v>95.728737407130652</v>
      </c>
      <c r="E17" s="44">
        <f t="shared" si="2"/>
        <v>81.189961779861207</v>
      </c>
      <c r="F17" s="44">
        <f t="shared" si="3"/>
        <v>109.15228015245836</v>
      </c>
      <c r="G17" s="44">
        <f t="shared" si="4"/>
        <v>67.766419034533499</v>
      </c>
    </row>
    <row r="18" spans="1:7">
      <c r="A18">
        <v>56</v>
      </c>
      <c r="B18">
        <v>50</v>
      </c>
      <c r="C18" s="44">
        <f t="shared" si="0"/>
        <v>58.989837398373986</v>
      </c>
      <c r="D18" s="44">
        <f t="shared" si="1"/>
        <v>63.263117911152193</v>
      </c>
      <c r="E18" s="44">
        <f t="shared" si="2"/>
        <v>54.716556885595779</v>
      </c>
      <c r="F18" s="44">
        <f t="shared" si="3"/>
        <v>78.82955267541135</v>
      </c>
      <c r="G18" s="44">
        <f t="shared" si="4"/>
        <v>39.150122121336615</v>
      </c>
    </row>
    <row r="19" spans="1:7">
      <c r="A19">
        <v>68</v>
      </c>
      <c r="B19">
        <v>55</v>
      </c>
      <c r="C19" s="44">
        <f t="shared" si="0"/>
        <v>72.087398373983731</v>
      </c>
      <c r="D19" s="44">
        <f t="shared" si="1"/>
        <v>75.925799984692958</v>
      </c>
      <c r="E19" s="44">
        <f t="shared" si="2"/>
        <v>68.248996763274505</v>
      </c>
      <c r="F19" s="44">
        <f t="shared" si="3"/>
        <v>91.838011095064445</v>
      </c>
      <c r="G19" s="44">
        <f t="shared" si="4"/>
        <v>52.336785652903018</v>
      </c>
    </row>
    <row r="20" spans="1:7">
      <c r="A20">
        <v>65</v>
      </c>
      <c r="B20">
        <v>64</v>
      </c>
      <c r="C20" s="44">
        <f t="shared" si="0"/>
        <v>68.8130081300813</v>
      </c>
      <c r="D20" s="44">
        <f t="shared" si="1"/>
        <v>72.387997455529131</v>
      </c>
      <c r="E20" s="44">
        <f t="shared" si="2"/>
        <v>65.238018804633469</v>
      </c>
      <c r="F20" s="44">
        <f t="shared" si="3"/>
        <v>88.514122936357779</v>
      </c>
      <c r="G20" s="44">
        <f t="shared" si="4"/>
        <v>49.111893323804821</v>
      </c>
    </row>
    <row r="21" spans="1:7">
      <c r="A21">
        <v>53</v>
      </c>
      <c r="B21">
        <v>70</v>
      </c>
      <c r="C21" s="44">
        <f t="shared" si="0"/>
        <v>55.715447154471548</v>
      </c>
      <c r="D21" s="44">
        <f t="shared" si="1"/>
        <v>60.600863175460475</v>
      </c>
      <c r="E21" s="44">
        <f t="shared" si="2"/>
        <v>50.83003113348262</v>
      </c>
      <c r="F21" s="44">
        <f t="shared" si="3"/>
        <v>75.69595429596211</v>
      </c>
      <c r="G21" s="44">
        <f t="shared" si="4"/>
        <v>35.734940012980985</v>
      </c>
    </row>
    <row r="22" spans="1:7">
      <c r="A22">
        <v>64</v>
      </c>
      <c r="B22">
        <v>62</v>
      </c>
      <c r="C22" s="44">
        <f t="shared" si="0"/>
        <v>67.721544715447152</v>
      </c>
      <c r="D22" s="44">
        <f t="shared" si="1"/>
        <v>71.264082634198857</v>
      </c>
      <c r="E22" s="44">
        <f t="shared" si="2"/>
        <v>64.179006796695447</v>
      </c>
      <c r="F22" s="44">
        <f t="shared" si="3"/>
        <v>87.41679670263467</v>
      </c>
      <c r="G22" s="44">
        <f t="shared" si="4"/>
        <v>48.026292728259634</v>
      </c>
    </row>
    <row r="23" spans="1:7">
      <c r="A23">
        <v>60</v>
      </c>
      <c r="B23">
        <v>70</v>
      </c>
      <c r="C23" s="44">
        <f t="shared" si="0"/>
        <v>63.355691056910572</v>
      </c>
      <c r="D23" s="44">
        <f t="shared" si="1"/>
        <v>67.060477336539307</v>
      </c>
      <c r="E23" s="44">
        <f t="shared" si="2"/>
        <v>59.650904777281838</v>
      </c>
      <c r="F23" s="44">
        <f t="shared" si="3"/>
        <v>83.080771977169064</v>
      </c>
      <c r="G23" s="44">
        <f t="shared" si="4"/>
        <v>43.630610136652081</v>
      </c>
    </row>
    <row r="24" spans="1:7">
      <c r="A24">
        <v>39</v>
      </c>
      <c r="B24">
        <v>51</v>
      </c>
      <c r="C24" s="44">
        <f t="shared" si="0"/>
        <v>40.434959349593505</v>
      </c>
      <c r="D24" s="44">
        <f t="shared" si="1"/>
        <v>49.096222607753916</v>
      </c>
      <c r="E24" s="44">
        <f t="shared" si="2"/>
        <v>31.773696091433095</v>
      </c>
      <c r="F24" s="44">
        <f t="shared" si="3"/>
        <v>61.656902172063354</v>
      </c>
      <c r="G24" s="44">
        <f t="shared" si="4"/>
        <v>19.213016527123653</v>
      </c>
    </row>
    <row r="25" spans="1:7">
      <c r="A25">
        <v>80</v>
      </c>
      <c r="B25">
        <v>85</v>
      </c>
      <c r="C25" s="44">
        <f t="shared" si="0"/>
        <v>85.184959349593484</v>
      </c>
      <c r="D25" s="44">
        <f t="shared" si="1"/>
        <v>91.622528295274648</v>
      </c>
      <c r="E25" s="44">
        <f t="shared" si="2"/>
        <v>78.74739040391232</v>
      </c>
      <c r="F25" s="44">
        <f t="shared" si="3"/>
        <v>105.60053354831291</v>
      </c>
      <c r="G25" s="44">
        <f t="shared" si="4"/>
        <v>64.769385150874058</v>
      </c>
    </row>
    <row r="26" spans="1:7">
      <c r="A26">
        <v>70</v>
      </c>
      <c r="B26">
        <v>71</v>
      </c>
      <c r="C26" s="44">
        <f t="shared" si="0"/>
        <v>74.270325203252028</v>
      </c>
      <c r="D26" s="44">
        <f t="shared" si="1"/>
        <v>78.403732982428721</v>
      </c>
      <c r="E26" s="44">
        <f t="shared" si="2"/>
        <v>70.136917424075335</v>
      </c>
      <c r="F26" s="44">
        <f t="shared" si="3"/>
        <v>94.080384158287444</v>
      </c>
      <c r="G26" s="44">
        <f t="shared" si="4"/>
        <v>54.46026624821662</v>
      </c>
    </row>
    <row r="27" spans="1:7">
      <c r="A27">
        <v>58</v>
      </c>
      <c r="B27">
        <v>58</v>
      </c>
      <c r="C27" s="44">
        <f t="shared" si="0"/>
        <v>61.172764227642276</v>
      </c>
      <c r="D27" s="44">
        <f t="shared" si="1"/>
        <v>65.119057621183046</v>
      </c>
      <c r="E27" s="44">
        <f t="shared" si="2"/>
        <v>57.226470834101505</v>
      </c>
      <c r="F27" s="44">
        <f t="shared" si="3"/>
        <v>80.944628264220199</v>
      </c>
      <c r="G27" s="44">
        <f t="shared" si="4"/>
        <v>41.400900191064345</v>
      </c>
    </row>
    <row r="28" spans="1:7">
      <c r="A28">
        <v>54</v>
      </c>
      <c r="B28">
        <v>47</v>
      </c>
      <c r="C28" s="44">
        <f t="shared" si="0"/>
        <v>56.806910569105689</v>
      </c>
      <c r="D28" s="44">
        <f t="shared" si="1"/>
        <v>61.47472866289263</v>
      </c>
      <c r="E28" s="44">
        <f t="shared" si="2"/>
        <v>52.139092475318748</v>
      </c>
      <c r="F28" s="44">
        <f t="shared" si="3"/>
        <v>76.735330016962195</v>
      </c>
      <c r="G28" s="44">
        <f t="shared" si="4"/>
        <v>36.878491121249191</v>
      </c>
    </row>
    <row r="29" spans="1:7">
      <c r="A29">
        <v>62</v>
      </c>
      <c r="B29">
        <v>74</v>
      </c>
      <c r="C29" s="44">
        <f t="shared" si="0"/>
        <v>65.538617886178855</v>
      </c>
      <c r="D29" s="44">
        <f t="shared" si="1"/>
        <v>69.104786114173066</v>
      </c>
      <c r="E29" s="44">
        <f t="shared" si="2"/>
        <v>61.972449658184644</v>
      </c>
      <c r="F29" s="44">
        <f t="shared" si="3"/>
        <v>85.23813391483742</v>
      </c>
      <c r="G29" s="44">
        <f t="shared" si="4"/>
        <v>45.839101857520291</v>
      </c>
    </row>
    <row r="30" spans="1:7">
      <c r="A30">
        <v>72</v>
      </c>
      <c r="B30">
        <v>78</v>
      </c>
      <c r="C30" s="44">
        <f t="shared" si="0"/>
        <v>76.453252032520325</v>
      </c>
      <c r="D30" s="44">
        <f t="shared" si="1"/>
        <v>80.956217437187547</v>
      </c>
      <c r="E30" s="44">
        <f t="shared" si="2"/>
        <v>71.950286627853103</v>
      </c>
      <c r="F30" s="44">
        <f t="shared" si="3"/>
        <v>96.34370384661068</v>
      </c>
      <c r="G30" s="44">
        <f t="shared" si="4"/>
        <v>56.56280021842997</v>
      </c>
    </row>
    <row r="31" spans="1:7">
      <c r="A31">
        <v>48</v>
      </c>
      <c r="B31">
        <v>37</v>
      </c>
      <c r="C31" s="44">
        <f t="shared" si="0"/>
        <v>50.25813008130082</v>
      </c>
      <c r="D31" s="44">
        <f t="shared" si="1"/>
        <v>56.374563007518418</v>
      </c>
      <c r="E31" s="44">
        <f t="shared" si="2"/>
        <v>44.141697155083222</v>
      </c>
      <c r="F31" s="44">
        <f t="shared" si="3"/>
        <v>70.574727426179692</v>
      </c>
      <c r="G31" s="44">
        <f t="shared" si="4"/>
        <v>29.941532736421955</v>
      </c>
    </row>
  </sheetData>
  <phoneticPr fontId="10" type="noConversion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7"/>
  <sheetViews>
    <sheetView workbookViewId="0">
      <selection activeCell="C1" sqref="C1:E2"/>
    </sheetView>
  </sheetViews>
  <sheetFormatPr defaultRowHeight="15.75"/>
  <sheetData>
    <row r="1" spans="1:2">
      <c r="A1" t="s">
        <v>83</v>
      </c>
      <c r="B1">
        <v>-2.1320999999999999</v>
      </c>
    </row>
    <row r="2" spans="1:2">
      <c r="A2" t="s">
        <v>84</v>
      </c>
      <c r="B2">
        <v>1.0914999999999999</v>
      </c>
    </row>
    <row r="3" spans="1:2">
      <c r="A3" t="s">
        <v>85</v>
      </c>
      <c r="B3">
        <v>9.4581</v>
      </c>
    </row>
    <row r="4" spans="1:2">
      <c r="A4" t="s">
        <v>86</v>
      </c>
      <c r="B4">
        <v>30</v>
      </c>
    </row>
    <row r="5" spans="1:2">
      <c r="A5" t="s">
        <v>87</v>
      </c>
      <c r="B5">
        <v>2.0484</v>
      </c>
    </row>
    <row r="6" spans="1:2">
      <c r="A6" t="s">
        <v>88</v>
      </c>
      <c r="B6">
        <v>63.4</v>
      </c>
    </row>
    <row r="7" spans="1:2">
      <c r="A7" t="s">
        <v>89</v>
      </c>
      <c r="B7">
        <v>3575.2</v>
      </c>
    </row>
  </sheetData>
  <phoneticPr fontId="10" type="noConversion"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5"/>
  <sheetViews>
    <sheetView workbookViewId="0">
      <selection activeCell="K18" sqref="K18"/>
    </sheetView>
  </sheetViews>
  <sheetFormatPr defaultColWidth="5.5703125" defaultRowHeight="15.75"/>
  <cols>
    <col min="1" max="6" width="5.5703125" style="4"/>
    <col min="7" max="12" width="8.140625" style="4" customWidth="1"/>
    <col min="13" max="14" width="7.42578125" style="4" customWidth="1"/>
    <col min="15" max="16384" width="5.5703125" style="4"/>
  </cols>
  <sheetData>
    <row r="1" spans="1:16">
      <c r="A1" s="4" t="s">
        <v>16</v>
      </c>
      <c r="B1" s="16">
        <v>1</v>
      </c>
      <c r="C1" s="17">
        <v>29</v>
      </c>
      <c r="D1" s="4" t="s">
        <v>17</v>
      </c>
      <c r="E1" s="18">
        <v>41</v>
      </c>
      <c r="G1" s="4" t="s">
        <v>55</v>
      </c>
    </row>
    <row r="2" spans="1:16">
      <c r="B2" s="19">
        <v>1</v>
      </c>
      <c r="C2" s="20">
        <v>48</v>
      </c>
      <c r="E2" s="15">
        <v>55</v>
      </c>
      <c r="G2" s="4">
        <f t="array" ref="G2:P3">TRANSPOSE(B1:C10)</f>
        <v>1</v>
      </c>
      <c r="H2" s="4">
        <v>1</v>
      </c>
      <c r="I2" s="4">
        <v>1</v>
      </c>
      <c r="J2" s="4">
        <v>1</v>
      </c>
      <c r="K2" s="4">
        <v>1</v>
      </c>
      <c r="L2" s="4">
        <v>1</v>
      </c>
      <c r="M2" s="4">
        <v>1</v>
      </c>
      <c r="N2" s="4">
        <v>1</v>
      </c>
      <c r="O2" s="4">
        <v>1</v>
      </c>
      <c r="P2" s="4">
        <v>1</v>
      </c>
    </row>
    <row r="3" spans="1:16">
      <c r="B3" s="19">
        <v>1</v>
      </c>
      <c r="C3" s="20">
        <v>28</v>
      </c>
      <c r="E3" s="15">
        <v>38</v>
      </c>
      <c r="G3" s="4">
        <v>29</v>
      </c>
      <c r="H3" s="4">
        <v>48</v>
      </c>
      <c r="I3" s="4">
        <v>28</v>
      </c>
      <c r="J3" s="4">
        <v>32</v>
      </c>
      <c r="K3" s="4">
        <v>26</v>
      </c>
      <c r="L3" s="4">
        <v>21</v>
      </c>
      <c r="M3" s="4">
        <v>23</v>
      </c>
      <c r="N3" s="4">
        <v>23</v>
      </c>
      <c r="O3" s="4">
        <v>26</v>
      </c>
      <c r="P3" s="4">
        <v>29</v>
      </c>
    </row>
    <row r="4" spans="1:16">
      <c r="B4" s="19">
        <v>1</v>
      </c>
      <c r="C4" s="20">
        <v>32</v>
      </c>
      <c r="E4" s="15">
        <v>41</v>
      </c>
    </row>
    <row r="5" spans="1:16">
      <c r="B5" s="19">
        <v>1</v>
      </c>
      <c r="C5" s="20">
        <v>26</v>
      </c>
      <c r="E5" s="15">
        <v>32</v>
      </c>
      <c r="G5" s="4" t="s">
        <v>56</v>
      </c>
    </row>
    <row r="6" spans="1:16">
      <c r="B6" s="19">
        <v>1</v>
      </c>
      <c r="C6" s="20">
        <v>21</v>
      </c>
      <c r="E6" s="15">
        <v>28</v>
      </c>
      <c r="G6" s="4">
        <f t="array" ref="G6:H7">MMULT(G2:P3,B1:C10)</f>
        <v>10</v>
      </c>
      <c r="H6" s="4">
        <v>285</v>
      </c>
      <c r="J6" s="4">
        <f t="array" ref="J6:K7">MINVERSE(G6:H7)</f>
        <v>1.6545454545454563</v>
      </c>
      <c r="K6" s="4">
        <v>-5.4545454545454598E-2</v>
      </c>
    </row>
    <row r="7" spans="1:16">
      <c r="B7" s="19">
        <v>1</v>
      </c>
      <c r="C7" s="20">
        <v>23</v>
      </c>
      <c r="E7" s="15">
        <v>30</v>
      </c>
      <c r="G7" s="4">
        <v>285</v>
      </c>
      <c r="H7" s="4">
        <v>8645</v>
      </c>
      <c r="J7" s="4">
        <v>-5.4545454545454605E-2</v>
      </c>
      <c r="K7" s="4">
        <v>1.9138755980861262E-3</v>
      </c>
    </row>
    <row r="8" spans="1:16">
      <c r="B8" s="19">
        <v>1</v>
      </c>
      <c r="C8" s="20">
        <v>23</v>
      </c>
      <c r="E8" s="15">
        <v>34</v>
      </c>
    </row>
    <row r="9" spans="1:16">
      <c r="B9" s="19">
        <v>1</v>
      </c>
      <c r="C9" s="20">
        <v>26</v>
      </c>
      <c r="E9" s="15">
        <v>37</v>
      </c>
    </row>
    <row r="10" spans="1:16">
      <c r="B10" s="21">
        <v>1</v>
      </c>
      <c r="C10" s="22">
        <v>29</v>
      </c>
      <c r="E10" s="23">
        <v>35</v>
      </c>
      <c r="G10" s="4">
        <f t="array" ref="G10:P11">MMULT(J6:K7,G2:P3)</f>
        <v>7.2727272727272974E-2</v>
      </c>
      <c r="H10" s="4">
        <v>-0.96363636363636451</v>
      </c>
      <c r="I10" s="4">
        <v>0.12727272727272765</v>
      </c>
      <c r="J10" s="4">
        <v>-9.0909090909090828E-2</v>
      </c>
      <c r="K10" s="4">
        <v>0.23636363636363678</v>
      </c>
      <c r="L10" s="4">
        <v>0.5090909090909097</v>
      </c>
      <c r="M10" s="4">
        <v>0.40000000000000058</v>
      </c>
      <c r="N10" s="4">
        <v>0.40000000000000058</v>
      </c>
      <c r="O10" s="4">
        <v>0.23636363636363678</v>
      </c>
      <c r="P10" s="4">
        <v>7.2727272727272974E-2</v>
      </c>
    </row>
    <row r="11" spans="1:16">
      <c r="G11" s="4">
        <v>9.5693779904305193E-4</v>
      </c>
      <c r="H11" s="4">
        <v>3.7320574162679448E-2</v>
      </c>
      <c r="I11" s="4">
        <v>-9.5693779904307275E-4</v>
      </c>
      <c r="J11" s="4">
        <v>6.6985645933014329E-3</v>
      </c>
      <c r="K11" s="4">
        <v>-4.7846889952153221E-3</v>
      </c>
      <c r="L11" s="4">
        <v>-1.4354066985645952E-2</v>
      </c>
      <c r="M11" s="4">
        <v>-1.0526315789473703E-2</v>
      </c>
      <c r="N11" s="4">
        <v>-1.0526315789473703E-2</v>
      </c>
      <c r="O11" s="4">
        <v>-4.7846889952153221E-3</v>
      </c>
      <c r="P11" s="4">
        <v>9.5693779904305193E-4</v>
      </c>
    </row>
    <row r="14" spans="1:16">
      <c r="G14" s="4">
        <f t="array" ref="G14:G15">MMULT(G10:P11,E1:E10)</f>
        <v>9.8000000000000647</v>
      </c>
      <c r="I14" s="4" t="s">
        <v>57</v>
      </c>
    </row>
    <row r="15" spans="1:16">
      <c r="G15" s="4">
        <v>0.95789473684210247</v>
      </c>
      <c r="I15" s="4" t="s">
        <v>58</v>
      </c>
    </row>
  </sheetData>
  <phoneticPr fontId="3"/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1"/>
  <sheetViews>
    <sheetView workbookViewId="0">
      <selection activeCell="K18" sqref="K18"/>
    </sheetView>
  </sheetViews>
  <sheetFormatPr defaultColWidth="9" defaultRowHeight="15.75"/>
  <cols>
    <col min="1" max="16384" width="9" style="4"/>
  </cols>
  <sheetData>
    <row r="1" spans="1:4">
      <c r="A1" s="5" t="s">
        <v>20</v>
      </c>
      <c r="B1" s="5" t="s">
        <v>21</v>
      </c>
      <c r="C1" s="5" t="s">
        <v>23</v>
      </c>
      <c r="D1" s="5" t="s">
        <v>17</v>
      </c>
    </row>
    <row r="2" spans="1:4">
      <c r="A2" s="13">
        <v>164</v>
      </c>
      <c r="B2" s="13">
        <v>0.85</v>
      </c>
      <c r="C2" s="13">
        <v>3.9</v>
      </c>
      <c r="D2" s="13">
        <v>313</v>
      </c>
    </row>
    <row r="3" spans="1:4">
      <c r="A3" s="13">
        <v>138</v>
      </c>
      <c r="B3" s="13">
        <v>0.78</v>
      </c>
      <c r="C3" s="13">
        <v>2.8</v>
      </c>
      <c r="D3" s="13">
        <v>288</v>
      </c>
    </row>
    <row r="4" spans="1:4">
      <c r="A4" s="13">
        <v>129</v>
      </c>
      <c r="B4" s="13">
        <v>1.05</v>
      </c>
      <c r="C4" s="13">
        <v>3.3</v>
      </c>
      <c r="D4" s="13">
        <v>286</v>
      </c>
    </row>
    <row r="5" spans="1:4">
      <c r="A5" s="13">
        <v>164</v>
      </c>
      <c r="B5" s="13">
        <v>0.92</v>
      </c>
      <c r="C5" s="13">
        <v>3.4</v>
      </c>
      <c r="D5" s="13">
        <v>308</v>
      </c>
    </row>
    <row r="6" spans="1:4">
      <c r="A6" s="13">
        <v>151</v>
      </c>
      <c r="B6" s="13">
        <v>0.78</v>
      </c>
      <c r="C6" s="13">
        <v>3</v>
      </c>
      <c r="D6" s="13">
        <v>298</v>
      </c>
    </row>
    <row r="7" spans="1:4">
      <c r="A7" s="13">
        <v>163</v>
      </c>
      <c r="B7" s="13">
        <v>1.1000000000000001</v>
      </c>
      <c r="C7" s="13">
        <v>4.0999999999999996</v>
      </c>
      <c r="D7" s="13">
        <v>308</v>
      </c>
    </row>
    <row r="8" spans="1:4">
      <c r="A8" s="13">
        <v>146</v>
      </c>
      <c r="B8" s="13">
        <v>0.89</v>
      </c>
      <c r="C8" s="13">
        <v>3.6</v>
      </c>
      <c r="D8" s="13">
        <v>302</v>
      </c>
    </row>
    <row r="9" spans="1:4">
      <c r="A9" s="13">
        <v>142</v>
      </c>
      <c r="B9" s="13">
        <v>0.89</v>
      </c>
      <c r="C9" s="13">
        <v>3</v>
      </c>
      <c r="D9" s="13">
        <v>290</v>
      </c>
    </row>
    <row r="10" spans="1:4">
      <c r="A10" s="13">
        <v>170</v>
      </c>
      <c r="B10" s="13">
        <v>0.76</v>
      </c>
      <c r="C10" s="13">
        <v>3.5</v>
      </c>
      <c r="D10" s="13">
        <v>311</v>
      </c>
    </row>
    <row r="11" spans="1:4">
      <c r="A11" s="13">
        <v>150</v>
      </c>
      <c r="B11" s="13">
        <v>0.94</v>
      </c>
      <c r="C11" s="13">
        <v>3.9</v>
      </c>
      <c r="D11" s="13">
        <v>303</v>
      </c>
    </row>
    <row r="12" spans="1:4">
      <c r="A12" s="13">
        <v>132</v>
      </c>
      <c r="B12" s="13">
        <v>0.85</v>
      </c>
      <c r="C12" s="13">
        <v>3.5</v>
      </c>
      <c r="D12" s="13">
        <v>292</v>
      </c>
    </row>
    <row r="13" spans="1:4">
      <c r="A13" s="13">
        <v>154</v>
      </c>
      <c r="B13" s="13">
        <v>0.89</v>
      </c>
      <c r="C13" s="13">
        <v>4.3</v>
      </c>
      <c r="D13" s="13">
        <v>308</v>
      </c>
    </row>
    <row r="14" spans="1:4">
      <c r="A14" s="13">
        <v>149</v>
      </c>
      <c r="B14" s="13">
        <v>0.8</v>
      </c>
      <c r="C14" s="13">
        <v>3.3</v>
      </c>
      <c r="D14" s="13">
        <v>293</v>
      </c>
    </row>
    <row r="15" spans="1:4">
      <c r="A15" s="13">
        <v>131</v>
      </c>
      <c r="B15" s="13">
        <v>0.81</v>
      </c>
      <c r="C15" s="13">
        <v>3.8</v>
      </c>
      <c r="D15" s="13">
        <v>295</v>
      </c>
    </row>
    <row r="16" spans="1:4">
      <c r="A16" s="13">
        <v>157</v>
      </c>
      <c r="B16" s="13">
        <v>1.1000000000000001</v>
      </c>
      <c r="C16" s="13">
        <v>2.8</v>
      </c>
      <c r="D16" s="13">
        <v>301</v>
      </c>
    </row>
    <row r="17" spans="1:4">
      <c r="A17" s="13">
        <v>152</v>
      </c>
      <c r="B17" s="13">
        <v>0.8</v>
      </c>
      <c r="C17" s="13">
        <v>2.1</v>
      </c>
      <c r="D17" s="13">
        <v>286</v>
      </c>
    </row>
    <row r="18" spans="1:4">
      <c r="A18" s="13">
        <v>125</v>
      </c>
      <c r="B18" s="13">
        <v>0.84</v>
      </c>
      <c r="C18" s="13">
        <v>2.6</v>
      </c>
      <c r="D18" s="13">
        <v>281</v>
      </c>
    </row>
    <row r="19" spans="1:4">
      <c r="A19" s="13">
        <v>157</v>
      </c>
      <c r="B19" s="13">
        <v>0.56000000000000005</v>
      </c>
      <c r="C19" s="13">
        <v>3.1</v>
      </c>
      <c r="D19" s="13">
        <v>295</v>
      </c>
    </row>
    <row r="20" spans="1:4">
      <c r="A20" s="13">
        <v>140</v>
      </c>
      <c r="B20" s="13">
        <v>0.78</v>
      </c>
      <c r="C20" s="13">
        <v>3.4</v>
      </c>
      <c r="D20" s="13">
        <v>296</v>
      </c>
    </row>
    <row r="21" spans="1:4">
      <c r="A21" s="13">
        <v>133</v>
      </c>
      <c r="B21" s="13">
        <v>0.89</v>
      </c>
      <c r="C21" s="13">
        <v>3.3</v>
      </c>
      <c r="D21" s="13">
        <v>286</v>
      </c>
    </row>
  </sheetData>
  <phoneticPr fontId="3"/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6"/>
  <sheetViews>
    <sheetView topLeftCell="A15" workbookViewId="0">
      <selection activeCell="K18" sqref="K18"/>
    </sheetView>
  </sheetViews>
  <sheetFormatPr defaultRowHeight="15.75"/>
  <cols>
    <col min="9" max="9" width="18" bestFit="1" customWidth="1"/>
  </cols>
  <sheetData>
    <row r="1" spans="1:9" hidden="1">
      <c r="A1" t="s">
        <v>59</v>
      </c>
    </row>
    <row r="2" spans="1:9" ht="16.5" hidden="1" thickBot="1"/>
    <row r="3" spans="1:9" hidden="1">
      <c r="A3" s="33" t="s">
        <v>60</v>
      </c>
      <c r="B3" s="33"/>
    </row>
    <row r="4" spans="1:9" hidden="1">
      <c r="A4" s="30" t="s">
        <v>61</v>
      </c>
      <c r="B4" s="30">
        <v>0.95997603710265311</v>
      </c>
    </row>
    <row r="5" spans="1:9" hidden="1">
      <c r="A5" s="30" t="s">
        <v>62</v>
      </c>
      <c r="B5" s="30">
        <v>0.92155399181131437</v>
      </c>
    </row>
    <row r="6" spans="1:9" hidden="1">
      <c r="A6" s="30" t="s">
        <v>63</v>
      </c>
      <c r="B6" s="30">
        <v>0.90684536527593584</v>
      </c>
    </row>
    <row r="7" spans="1:9" hidden="1">
      <c r="A7" s="30" t="s">
        <v>64</v>
      </c>
      <c r="B7" s="30">
        <v>2.8802196732113186</v>
      </c>
    </row>
    <row r="8" spans="1:9" ht="16.5" hidden="1" thickBot="1">
      <c r="A8" s="31" t="s">
        <v>65</v>
      </c>
      <c r="B8" s="31">
        <v>20</v>
      </c>
    </row>
    <row r="9" spans="1:9" hidden="1"/>
    <row r="10" spans="1:9" ht="16.5" hidden="1" thickBot="1">
      <c r="A10" t="s">
        <v>66</v>
      </c>
    </row>
    <row r="11" spans="1:9" hidden="1">
      <c r="A11" s="32"/>
      <c r="B11" s="32" t="s">
        <v>71</v>
      </c>
      <c r="C11" s="32" t="s">
        <v>72</v>
      </c>
      <c r="D11" s="32" t="s">
        <v>73</v>
      </c>
      <c r="E11" s="32" t="s">
        <v>74</v>
      </c>
      <c r="F11" s="32" t="s">
        <v>75</v>
      </c>
    </row>
    <row r="12" spans="1:9" hidden="1">
      <c r="A12" s="30" t="s">
        <v>67</v>
      </c>
      <c r="B12" s="30">
        <v>3</v>
      </c>
      <c r="C12" s="30">
        <v>1559.2693541447438</v>
      </c>
      <c r="D12" s="30">
        <v>519.75645138158131</v>
      </c>
      <c r="E12" s="30">
        <v>62.653979934476283</v>
      </c>
      <c r="F12" s="30">
        <v>4.6175871074548704E-9</v>
      </c>
    </row>
    <row r="13" spans="1:9" hidden="1">
      <c r="A13" s="30" t="s">
        <v>68</v>
      </c>
      <c r="B13" s="30">
        <v>16</v>
      </c>
      <c r="C13" s="30">
        <v>132.73064585525623</v>
      </c>
      <c r="D13" s="30">
        <v>8.2956653659535142</v>
      </c>
      <c r="E13" s="30"/>
      <c r="F13" s="30"/>
    </row>
    <row r="14" spans="1:9" ht="16.5" hidden="1" thickBot="1">
      <c r="A14" s="31" t="s">
        <v>69</v>
      </c>
      <c r="B14" s="31">
        <v>19</v>
      </c>
      <c r="C14" s="31">
        <v>1692</v>
      </c>
      <c r="D14" s="31"/>
      <c r="E14" s="31"/>
      <c r="F14" s="31"/>
    </row>
    <row r="15" spans="1:9" ht="16.5" thickBot="1"/>
    <row r="16" spans="1:9">
      <c r="A16" s="32"/>
      <c r="B16" s="32" t="s">
        <v>76</v>
      </c>
      <c r="C16" s="32" t="s">
        <v>64</v>
      </c>
      <c r="D16" s="32" t="s">
        <v>77</v>
      </c>
      <c r="E16" s="32" t="s">
        <v>78</v>
      </c>
      <c r="F16" s="32" t="s">
        <v>79</v>
      </c>
      <c r="G16" s="32" t="s">
        <v>80</v>
      </c>
      <c r="H16" s="32"/>
      <c r="I16" s="32" t="s">
        <v>97</v>
      </c>
    </row>
    <row r="17" spans="1:9">
      <c r="A17" s="30" t="s">
        <v>70</v>
      </c>
      <c r="B17" s="30">
        <v>191.08616679370408</v>
      </c>
      <c r="C17" s="30">
        <v>8.7969514102502</v>
      </c>
      <c r="D17" s="30">
        <v>21.721862254581815</v>
      </c>
      <c r="E17" s="30">
        <v>2.6685217785606302E-13</v>
      </c>
      <c r="F17" s="30">
        <v>172.43746288212279</v>
      </c>
      <c r="G17" s="30">
        <v>209.73487070528537</v>
      </c>
      <c r="H17" s="30"/>
      <c r="I17" s="30"/>
    </row>
    <row r="18" spans="1:9">
      <c r="A18" s="30" t="s">
        <v>90</v>
      </c>
      <c r="B18" s="30">
        <v>0.49928115755773145</v>
      </c>
      <c r="C18" s="30">
        <v>5.1792951896046373E-2</v>
      </c>
      <c r="D18" s="30">
        <v>9.6399440325362917</v>
      </c>
      <c r="E18" s="30">
        <v>4.5640672567605843E-8</v>
      </c>
      <c r="F18" s="30">
        <v>0.38948500437099121</v>
      </c>
      <c r="G18" s="30">
        <v>0.60907731074447169</v>
      </c>
      <c r="H18" s="30"/>
      <c r="I18" s="30">
        <f>B18*STDEV(p.62!A2:A21)/STDEV(p.62!D2:D21)</f>
        <v>0.69775211377870716</v>
      </c>
    </row>
    <row r="19" spans="1:9">
      <c r="A19" s="30" t="s">
        <v>91</v>
      </c>
      <c r="B19" s="30">
        <v>3.3744909000506755</v>
      </c>
      <c r="C19" s="30">
        <v>5.4794763087830907</v>
      </c>
      <c r="D19" s="30">
        <v>0.61584186332582191</v>
      </c>
      <c r="E19" s="30">
        <v>0.54666058095701731</v>
      </c>
      <c r="F19" s="30">
        <v>-8.2414799638959195</v>
      </c>
      <c r="G19" s="30">
        <v>14.990461763997271</v>
      </c>
      <c r="H19" s="30"/>
      <c r="I19" s="30">
        <f>B19*STDEV(p.62!B2:B21)/STDEV(p.62!D2:D21)</f>
        <v>4.4487789466522633E-2</v>
      </c>
    </row>
    <row r="20" spans="1:9">
      <c r="A20" s="34" t="s">
        <v>92</v>
      </c>
      <c r="B20" s="34">
        <v>8.8243461776672891</v>
      </c>
      <c r="C20" s="34">
        <v>1.3164445154687423</v>
      </c>
      <c r="D20" s="34">
        <v>6.7031660461020124</v>
      </c>
      <c r="E20" s="34">
        <v>5.0718965664278466E-6</v>
      </c>
      <c r="F20" s="34">
        <v>6.0336084731943451</v>
      </c>
      <c r="G20" s="34">
        <v>11.615083882140233</v>
      </c>
      <c r="H20" s="34"/>
      <c r="I20" s="34">
        <f>B20*STDEV(p.62!C2:C21)/STDEV(p.62!D2:D21)</f>
        <v>0.49969182179995708</v>
      </c>
    </row>
    <row r="24" spans="1:9">
      <c r="A24" t="s">
        <v>93</v>
      </c>
    </row>
    <row r="25" spans="1:9" ht="16.5" thickBot="1"/>
    <row r="26" spans="1:9">
      <c r="A26" s="32" t="s">
        <v>94</v>
      </c>
      <c r="B26" s="32" t="s">
        <v>95</v>
      </c>
      <c r="C26" s="32" t="s">
        <v>68</v>
      </c>
      <c r="D26" s="32" t="s">
        <v>96</v>
      </c>
    </row>
    <row r="27" spans="1:9">
      <c r="A27" s="30">
        <v>1</v>
      </c>
      <c r="B27" s="30">
        <v>310.2515439911175</v>
      </c>
      <c r="C27" s="30">
        <v>2.7484560088824992</v>
      </c>
      <c r="D27" s="30">
        <v>1.0398722452416747</v>
      </c>
    </row>
    <row r="28" spans="1:9">
      <c r="A28" s="30">
        <v>2</v>
      </c>
      <c r="B28" s="30">
        <v>287.32723873617903</v>
      </c>
      <c r="C28" s="30">
        <v>0.67276126382097345</v>
      </c>
      <c r="D28" s="30">
        <v>0.25453773451720202</v>
      </c>
    </row>
    <row r="29" spans="1:9">
      <c r="A29" s="30">
        <v>3</v>
      </c>
      <c r="B29" s="30">
        <v>288.15699395000672</v>
      </c>
      <c r="C29" s="30">
        <v>-2.1569939500067221</v>
      </c>
      <c r="D29" s="30">
        <v>-0.81609388490019319</v>
      </c>
    </row>
    <row r="30" spans="1:9">
      <c r="A30" s="30">
        <v>4</v>
      </c>
      <c r="B30" s="30">
        <v>306.07558526528743</v>
      </c>
      <c r="C30" s="30">
        <v>1.9244147347125704</v>
      </c>
      <c r="D30" s="30">
        <v>0.72809805377797276</v>
      </c>
    </row>
    <row r="31" spans="1:9">
      <c r="A31" s="30">
        <v>5</v>
      </c>
      <c r="B31" s="30">
        <v>295.58276301996295</v>
      </c>
      <c r="C31" s="30">
        <v>2.4172369800370461</v>
      </c>
      <c r="D31" s="30">
        <v>0.91455625907374283</v>
      </c>
    </row>
    <row r="32" spans="1:9">
      <c r="A32" s="30">
        <v>6</v>
      </c>
      <c r="B32" s="30">
        <v>312.3607547941059</v>
      </c>
      <c r="C32" s="30">
        <v>-4.3607547941059011</v>
      </c>
      <c r="D32" s="30">
        <v>-1.6498819206275177</v>
      </c>
    </row>
    <row r="33" spans="1:4">
      <c r="A33" s="30">
        <v>7</v>
      </c>
      <c r="B33" s="30">
        <v>298.75215893778022</v>
      </c>
      <c r="C33" s="30">
        <v>3.2478410622197771</v>
      </c>
      <c r="D33" s="30">
        <v>1.2288134744175094</v>
      </c>
    </row>
    <row r="34" spans="1:4">
      <c r="A34" s="30">
        <v>8</v>
      </c>
      <c r="B34" s="30">
        <v>291.46042660094895</v>
      </c>
      <c r="C34" s="30">
        <v>-1.4604266009489493</v>
      </c>
      <c r="D34" s="30">
        <v>-0.55254917074584187</v>
      </c>
    </row>
    <row r="35" spans="1:4">
      <c r="A35" s="30">
        <v>9</v>
      </c>
      <c r="B35" s="30">
        <v>309.41378828439247</v>
      </c>
      <c r="C35" s="30">
        <v>1.5862117156075328</v>
      </c>
      <c r="D35" s="30">
        <v>0.60013969035950132</v>
      </c>
    </row>
    <row r="36" spans="1:4">
      <c r="A36" s="30">
        <v>10</v>
      </c>
      <c r="B36" s="30">
        <v>303.56531196631386</v>
      </c>
      <c r="C36" s="30">
        <v>-0.56531196631385683</v>
      </c>
      <c r="D36" s="30">
        <v>-0.21388453072304853</v>
      </c>
    </row>
    <row r="37" spans="1:4">
      <c r="A37" s="30">
        <v>11</v>
      </c>
      <c r="B37" s="30">
        <v>290.74480847820325</v>
      </c>
      <c r="C37" s="30">
        <v>1.2551915217967462</v>
      </c>
      <c r="D37" s="30">
        <v>0.47489893298666869</v>
      </c>
    </row>
    <row r="38" spans="1:4">
      <c r="A38" s="30">
        <v>12</v>
      </c>
      <c r="B38" s="30">
        <v>308.92345052260913</v>
      </c>
      <c r="C38" s="30">
        <v>-0.92345052260913008</v>
      </c>
      <c r="D38" s="30">
        <v>-0.34938546049554287</v>
      </c>
    </row>
    <row r="39" spans="1:4">
      <c r="A39" s="30">
        <v>13</v>
      </c>
      <c r="B39" s="30">
        <v>297.29899437614864</v>
      </c>
      <c r="C39" s="30">
        <v>-4.2989943761486415</v>
      </c>
      <c r="D39" s="30">
        <v>-1.6265150032452773</v>
      </c>
    </row>
    <row r="40" spans="1:4">
      <c r="A40" s="30">
        <v>14</v>
      </c>
      <c r="B40" s="30">
        <v>292.75785153794362</v>
      </c>
      <c r="C40" s="30">
        <v>2.2421484620563774</v>
      </c>
      <c r="D40" s="30">
        <v>0.84831190598234174</v>
      </c>
    </row>
    <row r="41" spans="1:4">
      <c r="A41" s="30">
        <v>15</v>
      </c>
      <c r="B41" s="30">
        <v>297.89341781779206</v>
      </c>
      <c r="C41" s="30">
        <v>3.1065821822079442</v>
      </c>
      <c r="D41" s="30">
        <v>1.1753684899449532</v>
      </c>
    </row>
    <row r="42" spans="1:4">
      <c r="A42" s="30">
        <v>16</v>
      </c>
      <c r="B42" s="30">
        <v>288.20762243562109</v>
      </c>
      <c r="C42" s="30">
        <v>-2.2076224356210901</v>
      </c>
      <c r="D42" s="30">
        <v>-0.83524906032918045</v>
      </c>
    </row>
    <row r="43" spans="1:4">
      <c r="A43" s="30">
        <v>17</v>
      </c>
      <c r="B43" s="30">
        <v>279.27418390639804</v>
      </c>
      <c r="C43" s="30">
        <v>1.7258160936019635</v>
      </c>
      <c r="D43" s="30">
        <v>0.65295869765722458</v>
      </c>
    </row>
    <row r="44" spans="1:4">
      <c r="A44" s="30">
        <v>18</v>
      </c>
      <c r="B44" s="30">
        <v>298.71849658506488</v>
      </c>
      <c r="C44" s="30">
        <v>-3.7184965850648837</v>
      </c>
      <c r="D44" s="30">
        <v>-1.4068849493454747</v>
      </c>
    </row>
    <row r="45" spans="1:4">
      <c r="A45" s="30">
        <v>19</v>
      </c>
      <c r="B45" s="30">
        <v>293.62040875789484</v>
      </c>
      <c r="C45" s="30">
        <v>2.3795912421051639</v>
      </c>
      <c r="D45" s="30">
        <v>0.90031307748360967</v>
      </c>
    </row>
    <row r="46" spans="1:4" ht="16.5" thickBot="1">
      <c r="A46" s="31">
        <v>20</v>
      </c>
      <c r="B46" s="31">
        <v>289.61420003622948</v>
      </c>
      <c r="C46" s="31">
        <v>-3.6142000362294766</v>
      </c>
      <c r="D46" s="31">
        <v>-1.3674245810303456</v>
      </c>
    </row>
  </sheetData>
  <phoneticPr fontId="10" type="noConversion"/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1"/>
  <sheetViews>
    <sheetView workbookViewId="0">
      <selection activeCell="K18" sqref="K18"/>
    </sheetView>
  </sheetViews>
  <sheetFormatPr defaultColWidth="9" defaultRowHeight="15.75"/>
  <cols>
    <col min="1" max="16384" width="9" style="4"/>
  </cols>
  <sheetData>
    <row r="1" spans="1:5">
      <c r="A1" s="4" t="s">
        <v>20</v>
      </c>
      <c r="B1" s="4" t="s">
        <v>21</v>
      </c>
      <c r="C1" s="4" t="s">
        <v>23</v>
      </c>
      <c r="D1" s="4" t="s">
        <v>24</v>
      </c>
      <c r="E1" s="4" t="s">
        <v>17</v>
      </c>
    </row>
    <row r="2" spans="1:5">
      <c r="A2" s="13">
        <v>164</v>
      </c>
      <c r="B2" s="13">
        <v>0.85</v>
      </c>
      <c r="C2" s="13">
        <v>3.9</v>
      </c>
      <c r="D2" s="25">
        <v>0</v>
      </c>
      <c r="E2" s="13">
        <v>313</v>
      </c>
    </row>
    <row r="3" spans="1:5">
      <c r="A3" s="13">
        <v>138</v>
      </c>
      <c r="B3" s="13">
        <v>0.78</v>
      </c>
      <c r="C3" s="13">
        <v>2.8</v>
      </c>
      <c r="D3" s="25">
        <v>1</v>
      </c>
      <c r="E3" s="13">
        <v>288</v>
      </c>
    </row>
    <row r="4" spans="1:5">
      <c r="A4" s="13">
        <v>129</v>
      </c>
      <c r="B4" s="13">
        <v>1.05</v>
      </c>
      <c r="C4" s="13">
        <v>3.3</v>
      </c>
      <c r="D4" s="25">
        <v>1</v>
      </c>
      <c r="E4" s="13">
        <v>286</v>
      </c>
    </row>
    <row r="5" spans="1:5">
      <c r="A5" s="13">
        <v>164</v>
      </c>
      <c r="B5" s="13">
        <v>0.92</v>
      </c>
      <c r="C5" s="13">
        <v>3.4</v>
      </c>
      <c r="D5" s="25">
        <v>0</v>
      </c>
      <c r="E5" s="13">
        <v>308</v>
      </c>
    </row>
    <row r="6" spans="1:5">
      <c r="A6" s="13">
        <v>151</v>
      </c>
      <c r="B6" s="13">
        <v>0.78</v>
      </c>
      <c r="C6" s="13">
        <v>3</v>
      </c>
      <c r="D6" s="25">
        <v>0</v>
      </c>
      <c r="E6" s="13">
        <v>298</v>
      </c>
    </row>
    <row r="7" spans="1:5">
      <c r="A7" s="13">
        <v>163</v>
      </c>
      <c r="B7" s="13">
        <v>1.1000000000000001</v>
      </c>
      <c r="C7" s="13">
        <v>4.0999999999999996</v>
      </c>
      <c r="D7" s="25">
        <v>0</v>
      </c>
      <c r="E7" s="13">
        <v>308</v>
      </c>
    </row>
    <row r="8" spans="1:5">
      <c r="A8" s="13">
        <v>146</v>
      </c>
      <c r="B8" s="13">
        <v>0.89</v>
      </c>
      <c r="C8" s="13">
        <v>3.6</v>
      </c>
      <c r="D8" s="25">
        <v>0</v>
      </c>
      <c r="E8" s="13">
        <v>302</v>
      </c>
    </row>
    <row r="9" spans="1:5">
      <c r="A9" s="13">
        <v>142</v>
      </c>
      <c r="B9" s="13">
        <v>0.89</v>
      </c>
      <c r="C9" s="13">
        <v>3</v>
      </c>
      <c r="D9" s="25">
        <v>1</v>
      </c>
      <c r="E9" s="13">
        <v>290</v>
      </c>
    </row>
    <row r="10" spans="1:5">
      <c r="A10" s="13">
        <v>170</v>
      </c>
      <c r="B10" s="13">
        <v>0.76</v>
      </c>
      <c r="C10" s="13">
        <v>3.5</v>
      </c>
      <c r="D10" s="25">
        <v>0</v>
      </c>
      <c r="E10" s="13">
        <v>311</v>
      </c>
    </row>
    <row r="11" spans="1:5">
      <c r="A11" s="13">
        <v>150</v>
      </c>
      <c r="B11" s="13">
        <v>0.94</v>
      </c>
      <c r="C11" s="13">
        <v>3.9</v>
      </c>
      <c r="D11" s="25">
        <v>0</v>
      </c>
      <c r="E11" s="13">
        <v>303</v>
      </c>
    </row>
    <row r="12" spans="1:5">
      <c r="A12" s="13">
        <v>132</v>
      </c>
      <c r="B12" s="13">
        <v>0.85</v>
      </c>
      <c r="C12" s="13">
        <v>3.5</v>
      </c>
      <c r="D12" s="25">
        <v>1</v>
      </c>
      <c r="E12" s="13">
        <v>292</v>
      </c>
    </row>
    <row r="13" spans="1:5">
      <c r="A13" s="13">
        <v>154</v>
      </c>
      <c r="B13" s="13">
        <v>0.89</v>
      </c>
      <c r="C13" s="13">
        <v>4.3</v>
      </c>
      <c r="D13" s="25">
        <v>0</v>
      </c>
      <c r="E13" s="13">
        <v>308</v>
      </c>
    </row>
    <row r="14" spans="1:5">
      <c r="A14" s="13">
        <v>149</v>
      </c>
      <c r="B14" s="13">
        <v>0.8</v>
      </c>
      <c r="C14" s="13">
        <v>3.3</v>
      </c>
      <c r="D14" s="25">
        <v>1</v>
      </c>
      <c r="E14" s="13">
        <v>293</v>
      </c>
    </row>
    <row r="15" spans="1:5">
      <c r="A15" s="13">
        <v>131</v>
      </c>
      <c r="B15" s="13">
        <v>0.81</v>
      </c>
      <c r="C15" s="13">
        <v>3.8</v>
      </c>
      <c r="D15" s="25">
        <v>1</v>
      </c>
      <c r="E15" s="13">
        <v>295</v>
      </c>
    </row>
    <row r="16" spans="1:5">
      <c r="A16" s="13">
        <v>157</v>
      </c>
      <c r="B16" s="13">
        <v>1.1000000000000001</v>
      </c>
      <c r="C16" s="13">
        <v>2.8</v>
      </c>
      <c r="D16" s="25">
        <v>0</v>
      </c>
      <c r="E16" s="13">
        <v>301</v>
      </c>
    </row>
    <row r="17" spans="1:5">
      <c r="A17" s="13">
        <v>152</v>
      </c>
      <c r="B17" s="13">
        <v>0.8</v>
      </c>
      <c r="C17" s="13">
        <v>2.1</v>
      </c>
      <c r="D17" s="25">
        <v>1</v>
      </c>
      <c r="E17" s="13">
        <v>286</v>
      </c>
    </row>
    <row r="18" spans="1:5">
      <c r="A18" s="13">
        <v>125</v>
      </c>
      <c r="B18" s="13">
        <v>0.84</v>
      </c>
      <c r="C18" s="13">
        <v>2.6</v>
      </c>
      <c r="D18" s="25">
        <v>1</v>
      </c>
      <c r="E18" s="13">
        <v>281</v>
      </c>
    </row>
    <row r="19" spans="1:5">
      <c r="A19" s="13">
        <v>157</v>
      </c>
      <c r="B19" s="13">
        <v>0.56000000000000005</v>
      </c>
      <c r="C19" s="13">
        <v>3.1</v>
      </c>
      <c r="D19" s="25">
        <v>0</v>
      </c>
      <c r="E19" s="13">
        <v>295</v>
      </c>
    </row>
    <row r="20" spans="1:5">
      <c r="A20" s="13">
        <v>140</v>
      </c>
      <c r="B20" s="13">
        <v>0.78</v>
      </c>
      <c r="C20" s="13">
        <v>3.4</v>
      </c>
      <c r="D20" s="25">
        <v>1</v>
      </c>
      <c r="E20" s="13">
        <v>296</v>
      </c>
    </row>
    <row r="21" spans="1:5">
      <c r="A21" s="13">
        <v>133</v>
      </c>
      <c r="B21" s="13">
        <v>0.89</v>
      </c>
      <c r="C21" s="13">
        <v>3.3</v>
      </c>
      <c r="D21" s="25">
        <v>1</v>
      </c>
      <c r="E21" s="13">
        <v>286</v>
      </c>
    </row>
  </sheetData>
  <phoneticPr fontId="3"/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7"/>
  <sheetViews>
    <sheetView workbookViewId="0">
      <selection activeCell="K18" sqref="K18"/>
    </sheetView>
  </sheetViews>
  <sheetFormatPr defaultRowHeight="15.75"/>
  <sheetData>
    <row r="1" spans="1:9">
      <c r="A1" t="s">
        <v>59</v>
      </c>
    </row>
    <row r="2" spans="1:9" ht="16.5" thickBot="1"/>
    <row r="3" spans="1:9">
      <c r="A3" s="33" t="s">
        <v>60</v>
      </c>
      <c r="B3" s="33"/>
    </row>
    <row r="4" spans="1:9">
      <c r="A4" s="30" t="s">
        <v>61</v>
      </c>
      <c r="B4" s="30">
        <v>0.96605428714419528</v>
      </c>
    </row>
    <row r="5" spans="1:9">
      <c r="A5" s="30" t="s">
        <v>62</v>
      </c>
      <c r="B5" s="30">
        <v>0.93326088570967936</v>
      </c>
    </row>
    <row r="6" spans="1:9">
      <c r="A6" s="30" t="s">
        <v>63</v>
      </c>
      <c r="B6" s="30">
        <v>0.91546378856559396</v>
      </c>
    </row>
    <row r="7" spans="1:9">
      <c r="A7" s="30" t="s">
        <v>64</v>
      </c>
      <c r="B7" s="30">
        <v>2.7437514632247892</v>
      </c>
    </row>
    <row r="8" spans="1:9" ht="16.5" thickBot="1">
      <c r="A8" s="31" t="s">
        <v>65</v>
      </c>
      <c r="B8" s="31">
        <v>20</v>
      </c>
    </row>
    <row r="10" spans="1:9" ht="16.5" thickBot="1">
      <c r="A10" t="s">
        <v>66</v>
      </c>
    </row>
    <row r="11" spans="1:9">
      <c r="A11" s="32"/>
      <c r="B11" s="32" t="s">
        <v>71</v>
      </c>
      <c r="C11" s="32" t="s">
        <v>72</v>
      </c>
      <c r="D11" s="32" t="s">
        <v>73</v>
      </c>
      <c r="E11" s="32" t="s">
        <v>74</v>
      </c>
      <c r="F11" s="32" t="s">
        <v>75</v>
      </c>
    </row>
    <row r="12" spans="1:9">
      <c r="A12" s="30" t="s">
        <v>67</v>
      </c>
      <c r="B12" s="30">
        <v>4</v>
      </c>
      <c r="C12" s="30">
        <v>1579.0774186207775</v>
      </c>
      <c r="D12" s="30">
        <v>394.76935465519438</v>
      </c>
      <c r="E12" s="30">
        <v>52.438938673761676</v>
      </c>
      <c r="F12" s="30">
        <v>1.2187476166067872E-8</v>
      </c>
    </row>
    <row r="13" spans="1:9">
      <c r="A13" s="30" t="s">
        <v>68</v>
      </c>
      <c r="B13" s="30">
        <v>15</v>
      </c>
      <c r="C13" s="30">
        <v>112.92258137922258</v>
      </c>
      <c r="D13" s="30">
        <v>7.5281720919481723</v>
      </c>
      <c r="E13" s="30"/>
      <c r="F13" s="30"/>
    </row>
    <row r="14" spans="1:9" ht="16.5" thickBot="1">
      <c r="A14" s="31" t="s">
        <v>69</v>
      </c>
      <c r="B14" s="31">
        <v>19</v>
      </c>
      <c r="C14" s="31">
        <v>1692</v>
      </c>
      <c r="D14" s="31"/>
      <c r="E14" s="31"/>
      <c r="F14" s="31"/>
    </row>
    <row r="15" spans="1:9" ht="16.5" thickBot="1"/>
    <row r="16" spans="1:9">
      <c r="A16" s="32"/>
      <c r="B16" s="32" t="s">
        <v>76</v>
      </c>
      <c r="C16" s="32" t="s">
        <v>64</v>
      </c>
      <c r="D16" s="32" t="s">
        <v>77</v>
      </c>
      <c r="E16" s="32" t="s">
        <v>78</v>
      </c>
      <c r="F16" s="32" t="s">
        <v>79</v>
      </c>
      <c r="G16" s="32" t="s">
        <v>80</v>
      </c>
      <c r="H16" s="32" t="s">
        <v>81</v>
      </c>
      <c r="I16" s="32" t="s">
        <v>82</v>
      </c>
    </row>
    <row r="17" spans="1:9">
      <c r="A17" s="30" t="s">
        <v>70</v>
      </c>
      <c r="B17" s="30">
        <v>211.81979812488859</v>
      </c>
      <c r="C17" s="30">
        <v>15.284192038522381</v>
      </c>
      <c r="D17" s="30">
        <v>13.85875011194681</v>
      </c>
      <c r="E17" s="30">
        <v>5.9006546576539505E-10</v>
      </c>
      <c r="F17" s="30">
        <v>179.24231395013175</v>
      </c>
      <c r="G17" s="30">
        <v>244.39728229964544</v>
      </c>
      <c r="H17" s="30">
        <v>179.24231395013175</v>
      </c>
      <c r="I17" s="30">
        <v>244.39728229964544</v>
      </c>
    </row>
    <row r="18" spans="1:9">
      <c r="A18" s="30" t="s">
        <v>90</v>
      </c>
      <c r="B18" s="30">
        <v>0.39499103559835919</v>
      </c>
      <c r="C18" s="30">
        <v>8.1043090133833359E-2</v>
      </c>
      <c r="D18" s="30">
        <v>4.8738397677837408</v>
      </c>
      <c r="E18" s="30">
        <v>2.0241916392497482E-4</v>
      </c>
      <c r="F18" s="30">
        <v>0.22225177796184026</v>
      </c>
      <c r="G18" s="30">
        <v>0.56773029323487811</v>
      </c>
      <c r="H18" s="30">
        <v>0.22225177796184026</v>
      </c>
      <c r="I18" s="30">
        <v>0.56773029323487811</v>
      </c>
    </row>
    <row r="19" spans="1:9">
      <c r="A19" s="30" t="s">
        <v>91</v>
      </c>
      <c r="B19" s="30">
        <v>2.4050877764686307</v>
      </c>
      <c r="C19" s="30">
        <v>5.2539520525283621</v>
      </c>
      <c r="D19" s="30">
        <v>0.45776736301033222</v>
      </c>
      <c r="E19" s="30">
        <v>0.65368054059719105</v>
      </c>
      <c r="F19" s="30">
        <v>-8.7934459382857888</v>
      </c>
      <c r="G19" s="30">
        <v>13.603621491223052</v>
      </c>
      <c r="H19" s="30">
        <v>-8.7934459382857888</v>
      </c>
      <c r="I19" s="30">
        <v>13.603621491223052</v>
      </c>
    </row>
    <row r="20" spans="1:9">
      <c r="A20" s="30" t="s">
        <v>92</v>
      </c>
      <c r="B20" s="30">
        <v>8.0099838509253036</v>
      </c>
      <c r="C20" s="30">
        <v>1.3508289583018802</v>
      </c>
      <c r="D20" s="30">
        <v>5.9296802912743383</v>
      </c>
      <c r="E20" s="30">
        <v>2.763070190393129E-5</v>
      </c>
      <c r="F20" s="30">
        <v>5.1307600816237784</v>
      </c>
      <c r="G20" s="30">
        <v>10.889207620226829</v>
      </c>
      <c r="H20" s="30">
        <v>5.1307600816237784</v>
      </c>
      <c r="I20" s="30">
        <v>10.889207620226829</v>
      </c>
    </row>
    <row r="21" spans="1:9" ht="16.5" thickBot="1">
      <c r="A21" s="31" t="s">
        <v>98</v>
      </c>
      <c r="B21" s="31">
        <v>-3.6260384040231921</v>
      </c>
      <c r="C21" s="31">
        <v>2.2354046406062569</v>
      </c>
      <c r="D21" s="31">
        <v>-1.6220948718437778</v>
      </c>
      <c r="E21" s="31">
        <v>0.12560848519668838</v>
      </c>
      <c r="F21" s="31">
        <v>-8.390690609385608</v>
      </c>
      <c r="G21" s="31">
        <v>1.1386138013392246</v>
      </c>
      <c r="H21" s="31">
        <v>-8.390690609385608</v>
      </c>
      <c r="I21" s="31">
        <v>1.1386138013392246</v>
      </c>
    </row>
    <row r="25" spans="1:9">
      <c r="A25" t="s">
        <v>93</v>
      </c>
    </row>
    <row r="26" spans="1:9" ht="16.5" thickBot="1"/>
    <row r="27" spans="1:9">
      <c r="A27" s="32" t="s">
        <v>94</v>
      </c>
      <c r="B27" s="32" t="s">
        <v>95</v>
      </c>
      <c r="C27" s="32" t="s">
        <v>68</v>
      </c>
      <c r="D27" s="32" t="s">
        <v>96</v>
      </c>
    </row>
    <row r="28" spans="1:9">
      <c r="A28" s="30">
        <v>1</v>
      </c>
      <c r="B28" s="30">
        <v>309.88158959162655</v>
      </c>
      <c r="C28" s="30">
        <v>3.1184104083734496</v>
      </c>
      <c r="D28" s="30">
        <v>1.2791446922384018</v>
      </c>
    </row>
    <row r="29" spans="1:9">
      <c r="A29" s="30">
        <v>2</v>
      </c>
      <c r="B29" s="30">
        <v>287.0064458816754</v>
      </c>
      <c r="C29" s="30">
        <v>0.99355411832459595</v>
      </c>
      <c r="D29" s="30">
        <v>0.40754721491883678</v>
      </c>
    </row>
    <row r="30" spans="1:9">
      <c r="A30" s="30">
        <v>3</v>
      </c>
      <c r="B30" s="30">
        <v>288.10589218639933</v>
      </c>
      <c r="C30" s="30">
        <v>-2.1058921863993305</v>
      </c>
      <c r="D30" s="30">
        <v>-0.86381856776320565</v>
      </c>
    </row>
    <row r="31" spans="1:9">
      <c r="A31" s="30">
        <v>4</v>
      </c>
      <c r="B31" s="30">
        <v>306.04495381051669</v>
      </c>
      <c r="C31" s="30">
        <v>1.955046189483312</v>
      </c>
      <c r="D31" s="30">
        <v>0.80194285833688317</v>
      </c>
    </row>
    <row r="32" spans="1:9">
      <c r="A32" s="30">
        <v>5</v>
      </c>
      <c r="B32" s="30">
        <v>297.36936451866228</v>
      </c>
      <c r="C32" s="30">
        <v>0.63063548133771974</v>
      </c>
      <c r="D32" s="30">
        <v>0.25868116221145881</v>
      </c>
    </row>
    <row r="33" spans="1:4">
      <c r="A33" s="30">
        <v>6</v>
      </c>
      <c r="B33" s="30">
        <v>311.68986727033035</v>
      </c>
      <c r="C33" s="30">
        <v>-3.6898672703303532</v>
      </c>
      <c r="D33" s="30">
        <v>-1.5135513020459481</v>
      </c>
    </row>
    <row r="34" spans="1:4">
      <c r="A34" s="30">
        <v>7</v>
      </c>
      <c r="B34" s="30">
        <v>300.46495930663718</v>
      </c>
      <c r="C34" s="30">
        <v>1.5350406933628165</v>
      </c>
      <c r="D34" s="30">
        <v>0.62966027499541888</v>
      </c>
    </row>
    <row r="35" spans="1:4">
      <c r="A35" s="30">
        <v>8</v>
      </c>
      <c r="B35" s="30">
        <v>290.45296644966538</v>
      </c>
      <c r="C35" s="30">
        <v>-0.45296644966538224</v>
      </c>
      <c r="D35" s="30">
        <v>-0.18580287838179857</v>
      </c>
    </row>
    <row r="36" spans="1:4">
      <c r="A36" s="30">
        <v>9</v>
      </c>
      <c r="B36" s="30">
        <v>308.8310843649644</v>
      </c>
      <c r="C36" s="30">
        <v>2.1689156350356029</v>
      </c>
      <c r="D36" s="30">
        <v>0.88967023552097735</v>
      </c>
    </row>
    <row r="37" spans="1:4">
      <c r="A37" s="30">
        <v>10</v>
      </c>
      <c r="B37" s="30">
        <v>304.56817299313167</v>
      </c>
      <c r="C37" s="30">
        <v>-1.5681729931316681</v>
      </c>
      <c r="D37" s="30">
        <v>-0.64325085475912736</v>
      </c>
    </row>
    <row r="38" spans="1:4">
      <c r="A38" s="30">
        <v>11</v>
      </c>
      <c r="B38" s="30">
        <v>290.41184450808572</v>
      </c>
      <c r="C38" s="30">
        <v>1.5881554919142786</v>
      </c>
      <c r="D38" s="30">
        <v>0.6514475010975318</v>
      </c>
    </row>
    <row r="39" spans="1:4">
      <c r="A39" s="30">
        <v>12</v>
      </c>
      <c r="B39" s="30">
        <v>309.23187628707177</v>
      </c>
      <c r="C39" s="30">
        <v>-1.2318762870717705</v>
      </c>
      <c r="D39" s="30">
        <v>-0.50530488542209195</v>
      </c>
    </row>
    <row r="40" spans="1:4">
      <c r="A40" s="30">
        <v>13</v>
      </c>
      <c r="B40" s="30">
        <v>295.40444095424937</v>
      </c>
      <c r="C40" s="30">
        <v>-2.4044409542493668</v>
      </c>
      <c r="D40" s="30">
        <v>-0.98628066279221738</v>
      </c>
    </row>
    <row r="41" spans="1:4">
      <c r="A41" s="30">
        <v>14</v>
      </c>
      <c r="B41" s="30">
        <v>292.32364511670613</v>
      </c>
      <c r="C41" s="30">
        <v>2.6763548832938682</v>
      </c>
      <c r="D41" s="30">
        <v>1.0978173797519275</v>
      </c>
    </row>
    <row r="42" spans="1:4">
      <c r="A42" s="30">
        <v>15</v>
      </c>
      <c r="B42" s="30">
        <v>298.90694205053734</v>
      </c>
      <c r="C42" s="30">
        <v>2.0930579494626613</v>
      </c>
      <c r="D42" s="30">
        <v>0.85855407595276645</v>
      </c>
    </row>
    <row r="43" spans="1:4">
      <c r="A43" s="30">
        <v>16</v>
      </c>
      <c r="B43" s="30">
        <v>286.97743343993409</v>
      </c>
      <c r="C43" s="30">
        <v>-0.97743343993408871</v>
      </c>
      <c r="D43" s="30">
        <v>-0.40093465355002861</v>
      </c>
    </row>
    <row r="44" spans="1:4">
      <c r="A44" s="30">
        <v>17</v>
      </c>
      <c r="B44" s="30">
        <v>280.41387091529975</v>
      </c>
      <c r="C44" s="30">
        <v>0.58612908470024649</v>
      </c>
      <c r="D44" s="30">
        <v>0.24042502733049056</v>
      </c>
    </row>
    <row r="45" spans="1:4">
      <c r="A45" s="30">
        <v>18</v>
      </c>
      <c r="B45" s="30">
        <v>300.01118980652188</v>
      </c>
      <c r="C45" s="30">
        <v>-5.0111898065218838</v>
      </c>
      <c r="D45" s="30">
        <v>-2.0555462570287855</v>
      </c>
    </row>
    <row r="46" spans="1:4">
      <c r="A46" s="30">
        <v>19</v>
      </c>
      <c r="B46" s="30">
        <v>292.60241826342724</v>
      </c>
      <c r="C46" s="30">
        <v>3.3975817365727607</v>
      </c>
      <c r="D46" s="30">
        <v>1.3936583308962318</v>
      </c>
    </row>
    <row r="47" spans="1:4" ht="16.5" thickBot="1">
      <c r="A47" s="31">
        <v>20</v>
      </c>
      <c r="B47" s="31">
        <v>289.30104228455775</v>
      </c>
      <c r="C47" s="31">
        <v>-3.3010422845577523</v>
      </c>
      <c r="D47" s="31">
        <v>-1.3540586915078383</v>
      </c>
    </row>
  </sheetData>
  <phoneticPr fontId="10" type="noConversion"/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0"/>
  <sheetViews>
    <sheetView workbookViewId="0">
      <selection activeCell="K25" sqref="K25"/>
    </sheetView>
  </sheetViews>
  <sheetFormatPr defaultRowHeight="15.75"/>
  <sheetData>
    <row r="1" spans="1:3">
      <c r="A1" t="s">
        <v>214</v>
      </c>
      <c r="B1" t="s">
        <v>92</v>
      </c>
      <c r="C1" t="s">
        <v>30</v>
      </c>
    </row>
    <row r="2" spans="1:3">
      <c r="A2">
        <v>0</v>
      </c>
      <c r="B2">
        <v>0</v>
      </c>
      <c r="C2">
        <v>7</v>
      </c>
    </row>
    <row r="3" spans="1:3">
      <c r="A3">
        <v>0</v>
      </c>
      <c r="B3">
        <v>0</v>
      </c>
      <c r="C3">
        <v>8</v>
      </c>
    </row>
    <row r="4" spans="1:3">
      <c r="A4">
        <v>0</v>
      </c>
      <c r="B4">
        <v>0</v>
      </c>
      <c r="C4">
        <v>9</v>
      </c>
    </row>
    <row r="5" spans="1:3">
      <c r="A5">
        <v>1</v>
      </c>
      <c r="B5">
        <v>0</v>
      </c>
      <c r="C5">
        <v>11</v>
      </c>
    </row>
    <row r="6" spans="1:3">
      <c r="A6">
        <v>1</v>
      </c>
      <c r="B6">
        <v>0</v>
      </c>
      <c r="C6">
        <v>12</v>
      </c>
    </row>
    <row r="7" spans="1:3">
      <c r="A7">
        <v>1</v>
      </c>
      <c r="B7">
        <v>0</v>
      </c>
      <c r="C7">
        <v>13</v>
      </c>
    </row>
    <row r="8" spans="1:3">
      <c r="A8">
        <v>0</v>
      </c>
      <c r="B8">
        <v>1</v>
      </c>
      <c r="C8">
        <v>12</v>
      </c>
    </row>
    <row r="9" spans="1:3">
      <c r="A9">
        <v>0</v>
      </c>
      <c r="B9">
        <v>1</v>
      </c>
      <c r="C9">
        <v>13</v>
      </c>
    </row>
    <row r="10" spans="1:3">
      <c r="A10">
        <v>0</v>
      </c>
      <c r="B10">
        <v>1</v>
      </c>
      <c r="C10">
        <v>14</v>
      </c>
    </row>
  </sheetData>
  <phoneticPr fontId="10" type="noConversion"/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6"/>
  <sheetViews>
    <sheetView workbookViewId="0">
      <selection activeCell="K18" sqref="K18"/>
    </sheetView>
  </sheetViews>
  <sheetFormatPr defaultRowHeight="15.75"/>
  <sheetData>
    <row r="1" spans="1:3">
      <c r="A1" t="s">
        <v>102</v>
      </c>
      <c r="B1" t="s">
        <v>99</v>
      </c>
      <c r="C1" t="s">
        <v>30</v>
      </c>
    </row>
    <row r="2" spans="1:3">
      <c r="A2">
        <v>1</v>
      </c>
      <c r="B2">
        <v>0</v>
      </c>
      <c r="C2">
        <v>8</v>
      </c>
    </row>
    <row r="3" spans="1:3">
      <c r="A3">
        <v>1</v>
      </c>
      <c r="B3">
        <v>0</v>
      </c>
      <c r="C3">
        <v>9</v>
      </c>
    </row>
    <row r="4" spans="1:3">
      <c r="A4">
        <v>1</v>
      </c>
      <c r="B4">
        <v>0</v>
      </c>
      <c r="C4">
        <v>10</v>
      </c>
    </row>
    <row r="5" spans="1:3">
      <c r="A5">
        <v>1</v>
      </c>
      <c r="B5">
        <v>0</v>
      </c>
      <c r="C5">
        <v>8</v>
      </c>
    </row>
    <row r="6" spans="1:3">
      <c r="A6">
        <v>1</v>
      </c>
      <c r="B6">
        <v>0</v>
      </c>
      <c r="C6">
        <v>10</v>
      </c>
    </row>
    <row r="7" spans="1:3">
      <c r="A7">
        <v>1</v>
      </c>
      <c r="B7">
        <v>0</v>
      </c>
      <c r="C7">
        <v>8</v>
      </c>
    </row>
    <row r="8" spans="1:3">
      <c r="A8">
        <v>1</v>
      </c>
      <c r="B8">
        <v>0</v>
      </c>
      <c r="C8">
        <v>10</v>
      </c>
    </row>
    <row r="9" spans="1:3">
      <c r="A9">
        <v>1</v>
      </c>
      <c r="B9">
        <v>0</v>
      </c>
      <c r="C9">
        <v>8</v>
      </c>
    </row>
    <row r="10" spans="1:3">
      <c r="A10">
        <v>1</v>
      </c>
      <c r="B10">
        <v>0</v>
      </c>
      <c r="C10">
        <v>10</v>
      </c>
    </row>
    <row r="11" spans="1:3">
      <c r="A11">
        <v>0</v>
      </c>
      <c r="B11">
        <v>1</v>
      </c>
      <c r="C11">
        <v>9</v>
      </c>
    </row>
    <row r="12" spans="1:3">
      <c r="A12">
        <v>0</v>
      </c>
      <c r="B12">
        <v>1</v>
      </c>
      <c r="C12">
        <v>10</v>
      </c>
    </row>
    <row r="13" spans="1:3">
      <c r="A13">
        <v>0</v>
      </c>
      <c r="B13">
        <v>1</v>
      </c>
      <c r="C13">
        <v>11</v>
      </c>
    </row>
    <row r="14" spans="1:3">
      <c r="A14">
        <v>0</v>
      </c>
      <c r="B14">
        <v>0</v>
      </c>
      <c r="C14">
        <v>10</v>
      </c>
    </row>
    <row r="15" spans="1:3">
      <c r="A15">
        <v>0</v>
      </c>
      <c r="B15">
        <v>0</v>
      </c>
      <c r="C15">
        <v>11</v>
      </c>
    </row>
    <row r="16" spans="1:3">
      <c r="A16">
        <v>0</v>
      </c>
      <c r="B16">
        <v>0</v>
      </c>
      <c r="C16">
        <v>12</v>
      </c>
    </row>
  </sheetData>
  <phoneticPr fontId="10" type="noConversion"/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3"/>
  <sheetViews>
    <sheetView workbookViewId="0">
      <selection activeCell="K18" sqref="K18"/>
    </sheetView>
  </sheetViews>
  <sheetFormatPr defaultRowHeight="15.75"/>
  <sheetData>
    <row r="1" spans="1:4">
      <c r="A1" t="s">
        <v>102</v>
      </c>
      <c r="B1" t="s">
        <v>99</v>
      </c>
      <c r="C1" t="s">
        <v>100</v>
      </c>
      <c r="D1" t="s">
        <v>101</v>
      </c>
    </row>
    <row r="2" spans="1:4">
      <c r="A2">
        <v>0</v>
      </c>
      <c r="B2">
        <v>0</v>
      </c>
      <c r="C2">
        <v>0</v>
      </c>
      <c r="D2">
        <v>195</v>
      </c>
    </row>
    <row r="3" spans="1:4">
      <c r="A3">
        <v>0</v>
      </c>
      <c r="B3">
        <v>0</v>
      </c>
      <c r="C3">
        <v>0</v>
      </c>
      <c r="D3">
        <v>193</v>
      </c>
    </row>
    <row r="4" spans="1:4">
      <c r="A4">
        <v>0</v>
      </c>
      <c r="B4">
        <v>0</v>
      </c>
      <c r="C4">
        <v>0</v>
      </c>
      <c r="D4">
        <v>192</v>
      </c>
    </row>
    <row r="5" spans="1:4">
      <c r="A5">
        <v>1</v>
      </c>
      <c r="B5">
        <v>0</v>
      </c>
      <c r="C5">
        <v>0</v>
      </c>
      <c r="D5">
        <v>204</v>
      </c>
    </row>
    <row r="6" spans="1:4">
      <c r="A6">
        <v>1</v>
      </c>
      <c r="B6">
        <v>0</v>
      </c>
      <c r="C6">
        <v>0</v>
      </c>
      <c r="D6">
        <v>202</v>
      </c>
    </row>
    <row r="7" spans="1:4">
      <c r="A7">
        <v>1</v>
      </c>
      <c r="B7">
        <v>0</v>
      </c>
      <c r="C7">
        <v>0</v>
      </c>
      <c r="D7">
        <v>198</v>
      </c>
    </row>
    <row r="8" spans="1:4">
      <c r="A8">
        <v>1</v>
      </c>
      <c r="B8">
        <v>1</v>
      </c>
      <c r="C8">
        <v>0</v>
      </c>
      <c r="D8">
        <v>204</v>
      </c>
    </row>
    <row r="9" spans="1:4">
      <c r="A9">
        <v>1</v>
      </c>
      <c r="B9">
        <v>1</v>
      </c>
      <c r="C9">
        <v>0</v>
      </c>
      <c r="D9">
        <v>200</v>
      </c>
    </row>
    <row r="10" spans="1:4">
      <c r="A10">
        <v>1</v>
      </c>
      <c r="B10">
        <v>1</v>
      </c>
      <c r="C10">
        <v>0</v>
      </c>
      <c r="D10">
        <v>203</v>
      </c>
    </row>
    <row r="11" spans="1:4">
      <c r="A11">
        <v>1</v>
      </c>
      <c r="B11">
        <v>1</v>
      </c>
      <c r="C11">
        <v>1</v>
      </c>
      <c r="D11">
        <v>216</v>
      </c>
    </row>
    <row r="12" spans="1:4">
      <c r="A12">
        <v>1</v>
      </c>
      <c r="B12">
        <v>1</v>
      </c>
      <c r="C12">
        <v>1</v>
      </c>
      <c r="D12">
        <v>214</v>
      </c>
    </row>
    <row r="13" spans="1:4">
      <c r="A13">
        <v>1</v>
      </c>
      <c r="B13">
        <v>1</v>
      </c>
      <c r="C13">
        <v>1</v>
      </c>
      <c r="D13">
        <v>213</v>
      </c>
    </row>
  </sheetData>
  <phoneticPr fontId="10" type="noConversion"/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1"/>
  <sheetViews>
    <sheetView workbookViewId="0">
      <selection activeCell="K16" sqref="K16"/>
    </sheetView>
  </sheetViews>
  <sheetFormatPr defaultRowHeight="15.75"/>
  <sheetData>
    <row r="1" spans="1:6">
      <c r="A1" t="s">
        <v>199</v>
      </c>
      <c r="B1" t="s">
        <v>198</v>
      </c>
      <c r="C1" t="s">
        <v>30</v>
      </c>
      <c r="D1" t="s">
        <v>200</v>
      </c>
      <c r="E1" t="s">
        <v>201</v>
      </c>
      <c r="F1" t="s">
        <v>68</v>
      </c>
    </row>
    <row r="2" spans="1:6">
      <c r="A2">
        <v>1</v>
      </c>
      <c r="B2">
        <v>10</v>
      </c>
      <c r="C2">
        <v>10</v>
      </c>
      <c r="D2" s="44">
        <f t="shared" ref="D2:D11" si="0">INDEX(LINEST(C3:C11,B3:B11,1,1),1,1)</f>
        <v>1.0023696682464454</v>
      </c>
      <c r="E2">
        <f>INDEX(LINEST(C3:C11,B3:B11,1,1),3,1)</f>
        <v>0.78518957345971563</v>
      </c>
      <c r="F2">
        <f>C2-TREND($C$2:$C$11,$B$2:$B$11,B2,1)</f>
        <v>-0.89820359281437234</v>
      </c>
    </row>
    <row r="3" spans="1:6">
      <c r="A3">
        <v>2</v>
      </c>
      <c r="B3">
        <v>10</v>
      </c>
      <c r="C3">
        <v>20</v>
      </c>
      <c r="D3">
        <f t="shared" si="0"/>
        <v>1.0426540284360188</v>
      </c>
      <c r="E3">
        <f t="shared" ref="E3:E11" si="1">INDEX(LINEST(C4:C12,B4:B12,1,1),3,1)</f>
        <v>0.81054376768877812</v>
      </c>
      <c r="F3">
        <f t="shared" ref="F3:F11" si="2">C3-TREND($C$2:$C$11,$B$2:$B$11,B3,1)</f>
        <v>9.1017964071856277</v>
      </c>
    </row>
    <row r="4" spans="1:6">
      <c r="A4">
        <v>3</v>
      </c>
      <c r="B4">
        <v>10</v>
      </c>
      <c r="C4">
        <v>30</v>
      </c>
      <c r="D4">
        <f t="shared" si="0"/>
        <v>1.0829383886255923</v>
      </c>
      <c r="E4">
        <f t="shared" si="1"/>
        <v>0.8652147615417759</v>
      </c>
      <c r="F4">
        <f t="shared" si="2"/>
        <v>19.101796407185628</v>
      </c>
    </row>
    <row r="5" spans="1:6">
      <c r="A5">
        <v>4</v>
      </c>
      <c r="B5">
        <v>20</v>
      </c>
      <c r="C5">
        <v>10</v>
      </c>
      <c r="D5">
        <f t="shared" si="0"/>
        <v>0.98878923766816151</v>
      </c>
      <c r="E5">
        <f t="shared" si="1"/>
        <v>0.8075112107623319</v>
      </c>
      <c r="F5">
        <f t="shared" si="2"/>
        <v>-10.95808383233533</v>
      </c>
    </row>
    <row r="6" spans="1:6">
      <c r="A6">
        <v>5</v>
      </c>
      <c r="B6">
        <v>20</v>
      </c>
      <c r="C6">
        <v>20</v>
      </c>
      <c r="D6">
        <f t="shared" si="0"/>
        <v>1.0044843049327357</v>
      </c>
      <c r="E6">
        <f t="shared" si="1"/>
        <v>0.79506884913403797</v>
      </c>
      <c r="F6">
        <f t="shared" si="2"/>
        <v>-0.95808383233532979</v>
      </c>
    </row>
    <row r="7" spans="1:6">
      <c r="A7">
        <v>6</v>
      </c>
      <c r="B7">
        <v>20</v>
      </c>
      <c r="C7">
        <v>30</v>
      </c>
      <c r="D7">
        <f t="shared" si="0"/>
        <v>1.0201793721973094</v>
      </c>
      <c r="E7">
        <f t="shared" si="1"/>
        <v>0.81150631879331436</v>
      </c>
      <c r="F7">
        <f t="shared" si="2"/>
        <v>9.0419161676646702</v>
      </c>
    </row>
    <row r="8" spans="1:6">
      <c r="A8">
        <v>7</v>
      </c>
      <c r="B8">
        <v>30</v>
      </c>
      <c r="C8">
        <v>10</v>
      </c>
      <c r="D8">
        <f t="shared" si="0"/>
        <v>1.0199999999999998</v>
      </c>
      <c r="E8">
        <f t="shared" si="1"/>
        <v>0.86699999999999999</v>
      </c>
      <c r="F8">
        <f t="shared" si="2"/>
        <v>-21.017964071856287</v>
      </c>
    </row>
    <row r="9" spans="1:6">
      <c r="A9">
        <v>8</v>
      </c>
      <c r="B9">
        <v>30</v>
      </c>
      <c r="C9">
        <v>20</v>
      </c>
      <c r="D9">
        <f t="shared" si="0"/>
        <v>1.0133333333333336</v>
      </c>
      <c r="E9">
        <f t="shared" si="1"/>
        <v>0.81639575971731437</v>
      </c>
      <c r="F9">
        <f t="shared" si="2"/>
        <v>-11.017964071856287</v>
      </c>
    </row>
    <row r="10" spans="1:6">
      <c r="A10">
        <v>9</v>
      </c>
      <c r="B10">
        <v>30</v>
      </c>
      <c r="C10">
        <v>30</v>
      </c>
      <c r="D10">
        <f t="shared" si="0"/>
        <v>1.0066666666666668</v>
      </c>
      <c r="E10">
        <f t="shared" si="1"/>
        <v>0.79723776223776222</v>
      </c>
      <c r="F10">
        <f t="shared" si="2"/>
        <v>-1.0179640718562872</v>
      </c>
    </row>
    <row r="11" spans="1:6">
      <c r="A11">
        <v>10</v>
      </c>
      <c r="B11">
        <v>90</v>
      </c>
      <c r="C11">
        <v>100</v>
      </c>
      <c r="D11">
        <f t="shared" si="0"/>
        <v>0</v>
      </c>
      <c r="E11">
        <f t="shared" si="1"/>
        <v>1.8947806286936006E-16</v>
      </c>
      <c r="F11">
        <f t="shared" si="2"/>
        <v>8.6227544910179574</v>
      </c>
    </row>
    <row r="12" spans="1:6">
      <c r="A12">
        <v>1</v>
      </c>
      <c r="B12">
        <v>10</v>
      </c>
      <c r="C12">
        <v>10</v>
      </c>
    </row>
    <row r="13" spans="1:6">
      <c r="A13">
        <v>2</v>
      </c>
      <c r="B13">
        <v>10</v>
      </c>
      <c r="C13">
        <v>20</v>
      </c>
    </row>
    <row r="14" spans="1:6">
      <c r="A14">
        <v>3</v>
      </c>
      <c r="B14">
        <v>10</v>
      </c>
      <c r="C14">
        <v>30</v>
      </c>
    </row>
    <row r="15" spans="1:6">
      <c r="A15">
        <v>4</v>
      </c>
      <c r="B15">
        <v>20</v>
      </c>
      <c r="C15">
        <v>10</v>
      </c>
    </row>
    <row r="16" spans="1:6">
      <c r="A16">
        <v>5</v>
      </c>
      <c r="B16">
        <v>20</v>
      </c>
      <c r="C16">
        <v>20</v>
      </c>
    </row>
    <row r="17" spans="1:3">
      <c r="A17">
        <v>6</v>
      </c>
      <c r="B17">
        <v>20</v>
      </c>
      <c r="C17">
        <v>30</v>
      </c>
    </row>
    <row r="18" spans="1:3">
      <c r="A18">
        <v>7</v>
      </c>
      <c r="B18">
        <v>30</v>
      </c>
      <c r="C18">
        <v>10</v>
      </c>
    </row>
    <row r="19" spans="1:3">
      <c r="A19">
        <v>8</v>
      </c>
      <c r="B19">
        <v>30</v>
      </c>
      <c r="C19">
        <v>20</v>
      </c>
    </row>
    <row r="20" spans="1:3">
      <c r="A20">
        <v>9</v>
      </c>
      <c r="B20">
        <v>30</v>
      </c>
      <c r="C20">
        <v>30</v>
      </c>
    </row>
    <row r="21" spans="1:3">
      <c r="A21">
        <v>10</v>
      </c>
      <c r="B21">
        <v>90</v>
      </c>
      <c r="C21">
        <v>100</v>
      </c>
    </row>
  </sheetData>
  <phoneticPr fontId="10" type="noConversion"/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1"/>
  <sheetViews>
    <sheetView workbookViewId="0">
      <selection activeCell="E3" sqref="E3"/>
    </sheetView>
  </sheetViews>
  <sheetFormatPr defaultColWidth="9" defaultRowHeight="15.75"/>
  <cols>
    <col min="1" max="16384" width="9" style="4"/>
  </cols>
  <sheetData>
    <row r="1" spans="1:3">
      <c r="A1" s="4" t="s">
        <v>20</v>
      </c>
      <c r="B1" s="4" t="s">
        <v>21</v>
      </c>
      <c r="C1" s="4" t="s">
        <v>17</v>
      </c>
    </row>
    <row r="2" spans="1:3">
      <c r="A2" s="59">
        <v>21</v>
      </c>
      <c r="B2" s="59">
        <v>13</v>
      </c>
      <c r="C2" s="59">
        <v>25</v>
      </c>
    </row>
    <row r="3" spans="1:3">
      <c r="A3" s="59">
        <v>38</v>
      </c>
      <c r="B3" s="59">
        <v>30</v>
      </c>
      <c r="C3" s="59">
        <v>39</v>
      </c>
    </row>
    <row r="4" spans="1:3">
      <c r="A4" s="59">
        <v>23</v>
      </c>
      <c r="B4" s="59">
        <v>15</v>
      </c>
      <c r="C4" s="59">
        <v>24</v>
      </c>
    </row>
    <row r="5" spans="1:3">
      <c r="A5" s="59">
        <v>21</v>
      </c>
      <c r="B5" s="59">
        <v>13</v>
      </c>
      <c r="C5" s="59">
        <v>27</v>
      </c>
    </row>
    <row r="6" spans="1:3">
      <c r="A6" s="59">
        <v>31</v>
      </c>
      <c r="B6" s="59">
        <v>21</v>
      </c>
      <c r="C6" s="59">
        <v>29</v>
      </c>
    </row>
    <row r="7" spans="1:3">
      <c r="A7" s="59">
        <v>36</v>
      </c>
      <c r="B7" s="59">
        <v>27</v>
      </c>
      <c r="C7" s="59">
        <v>33</v>
      </c>
    </row>
    <row r="8" spans="1:3">
      <c r="A8" s="59">
        <v>20</v>
      </c>
      <c r="B8" s="59">
        <v>12</v>
      </c>
      <c r="C8" s="59">
        <v>21</v>
      </c>
    </row>
    <row r="9" spans="1:3">
      <c r="A9" s="59">
        <v>20</v>
      </c>
      <c r="B9" s="59">
        <v>13</v>
      </c>
      <c r="C9" s="59">
        <v>25</v>
      </c>
    </row>
    <row r="10" spans="1:3">
      <c r="A10" s="59">
        <v>34</v>
      </c>
      <c r="B10" s="59">
        <v>24</v>
      </c>
      <c r="C10" s="59">
        <v>36</v>
      </c>
    </row>
    <row r="11" spans="1:3">
      <c r="A11" s="59">
        <v>34</v>
      </c>
      <c r="B11" s="59">
        <v>28</v>
      </c>
      <c r="C11" s="59">
        <v>38</v>
      </c>
    </row>
  </sheetData>
  <phoneticPr fontId="3"/>
  <pageMargins left="0.7" right="0.7" top="0.75" bottom="0.75" header="0.3" footer="0.3"/>
  <pageSetup paperSize="9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"/>
  <sheetViews>
    <sheetView workbookViewId="0">
      <selection activeCell="K18" sqref="K18"/>
    </sheetView>
  </sheetViews>
  <sheetFormatPr defaultRowHeight="15.75"/>
  <cols>
    <col min="1" max="1" width="12.140625" bestFit="1" customWidth="1"/>
  </cols>
  <sheetData>
    <row r="1" spans="1:5">
      <c r="A1" t="s">
        <v>106</v>
      </c>
      <c r="C1" t="s">
        <v>102</v>
      </c>
      <c r="D1" t="s">
        <v>99</v>
      </c>
      <c r="E1" t="s">
        <v>100</v>
      </c>
    </row>
    <row r="2" spans="1:5">
      <c r="B2" t="s">
        <v>102</v>
      </c>
      <c r="C2" s="35">
        <v>1</v>
      </c>
      <c r="D2" s="36">
        <v>3.8999999999999998E-3</v>
      </c>
      <c r="E2" s="37">
        <v>0.24690000000000001</v>
      </c>
    </row>
    <row r="3" spans="1:5">
      <c r="B3" t="s">
        <v>99</v>
      </c>
      <c r="C3" s="38">
        <v>3.8999999999999998E-3</v>
      </c>
      <c r="D3" s="39">
        <v>1</v>
      </c>
      <c r="E3" s="40">
        <v>0.2392</v>
      </c>
    </row>
    <row r="4" spans="1:5">
      <c r="B4" t="s">
        <v>100</v>
      </c>
      <c r="C4" s="41">
        <v>0.24690000000000001</v>
      </c>
      <c r="D4" s="42">
        <v>0.2392</v>
      </c>
      <c r="E4" s="43">
        <v>1</v>
      </c>
    </row>
    <row r="6" spans="1:5">
      <c r="A6" t="s">
        <v>107</v>
      </c>
      <c r="C6">
        <f>MDETERM(C2:E4)</f>
        <v>0.8822691961439999</v>
      </c>
    </row>
    <row r="8" spans="1:5">
      <c r="A8" t="s">
        <v>108</v>
      </c>
      <c r="C8">
        <f t="array" ref="C8:E10">MINVERSE(C2:E4)</f>
        <v>1.0685892289116292</v>
      </c>
      <c r="D8">
        <v>6.2518877731505079E-2</v>
      </c>
      <c r="E8">
        <v>-0.27878919617165732</v>
      </c>
    </row>
    <row r="9" spans="1:5">
      <c r="C9">
        <v>6.2518877731505079E-2</v>
      </c>
      <c r="D9">
        <v>1.0643467935910278</v>
      </c>
      <c r="E9">
        <v>-0.2700276639388825</v>
      </c>
    </row>
    <row r="10" spans="1:5">
      <c r="C10">
        <v>-0.27878919617165732</v>
      </c>
      <c r="D10">
        <v>-0.2700276639388825</v>
      </c>
      <c r="E10">
        <v>1.133423669748963</v>
      </c>
    </row>
    <row r="12" spans="1:5">
      <c r="A12" t="s">
        <v>109</v>
      </c>
      <c r="C12">
        <f>1/C8</f>
        <v>0.93581328815985898</v>
      </c>
      <c r="D12">
        <f t="shared" ref="D12:E12" si="0">1/D8</f>
        <v>15.995168759980331</v>
      </c>
      <c r="E12">
        <f t="shared" si="0"/>
        <v>-3.5869395720208455</v>
      </c>
    </row>
    <row r="13" spans="1:5">
      <c r="C13">
        <f t="shared" ref="C13:E13" si="1">1/C9</f>
        <v>15.995168759980331</v>
      </c>
      <c r="D13">
        <f t="shared" si="1"/>
        <v>0.93954339508655216</v>
      </c>
      <c r="E13">
        <f t="shared" si="1"/>
        <v>-3.703324264681036</v>
      </c>
    </row>
    <row r="14" spans="1:5">
      <c r="C14">
        <f t="shared" ref="C14:E14" si="2">1/C10</f>
        <v>-3.5869395720208455</v>
      </c>
      <c r="D14">
        <f t="shared" si="2"/>
        <v>-3.703324264681036</v>
      </c>
      <c r="E14">
        <f t="shared" si="2"/>
        <v>0.88228261566258415</v>
      </c>
    </row>
  </sheetData>
  <phoneticPr fontId="10" type="noConversion"/>
  <pageMargins left="0.7" right="0.7" top="0.75" bottom="0.75" header="0.3" footer="0.3"/>
  <drawing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8"/>
  <sheetViews>
    <sheetView workbookViewId="0">
      <selection activeCell="M4" sqref="M4"/>
    </sheetView>
  </sheetViews>
  <sheetFormatPr defaultColWidth="9" defaultRowHeight="15.75"/>
  <cols>
    <col min="1" max="1" width="9" style="4"/>
    <col min="2" max="2" width="9" style="4" customWidth="1"/>
    <col min="3" max="16384" width="9" style="4"/>
  </cols>
  <sheetData>
    <row r="1" spans="1:17">
      <c r="A1" s="3" t="s">
        <v>20</v>
      </c>
      <c r="B1" s="3" t="s">
        <v>21</v>
      </c>
      <c r="C1" s="3" t="s">
        <v>17</v>
      </c>
      <c r="E1" s="4">
        <f t="array" ref="E1:G5">LINEST(C2:C10,A2:B10,1,1)</f>
        <v>0</v>
      </c>
      <c r="F1" s="47">
        <v>0.36625811103100209</v>
      </c>
      <c r="G1" s="47">
        <v>26.79235760634463</v>
      </c>
    </row>
    <row r="2" spans="1:17">
      <c r="A2" s="26">
        <v>11</v>
      </c>
      <c r="B2" s="27">
        <f>A2/3</f>
        <v>3.6666666666666665</v>
      </c>
      <c r="C2" s="26">
        <v>30</v>
      </c>
      <c r="E2" s="47">
        <v>0</v>
      </c>
      <c r="F2" s="47">
        <v>0.1102160723927471</v>
      </c>
      <c r="G2" s="47">
        <v>2.0395764706148576</v>
      </c>
    </row>
    <row r="3" spans="1:17">
      <c r="A3" s="26">
        <v>7</v>
      </c>
      <c r="B3" s="27">
        <f t="shared" ref="B3:B10" si="0">A3/3</f>
        <v>2.3333333333333335</v>
      </c>
      <c r="C3" s="26">
        <v>32</v>
      </c>
      <c r="E3" s="47">
        <v>0.61203658027549046</v>
      </c>
      <c r="F3" s="47">
        <v>1.9349818882401686</v>
      </c>
      <c r="G3" s="47" t="e">
        <v>#N/A</v>
      </c>
    </row>
    <row r="4" spans="1:17">
      <c r="A4" s="26">
        <v>14</v>
      </c>
      <c r="B4" s="27">
        <f t="shared" si="0"/>
        <v>4.666666666666667</v>
      </c>
      <c r="C4" s="26">
        <v>30</v>
      </c>
      <c r="E4" s="47">
        <v>11.042938184663535</v>
      </c>
      <c r="F4" s="47">
        <v>7</v>
      </c>
      <c r="G4" s="47" t="e">
        <v>#N/A</v>
      </c>
    </row>
    <row r="5" spans="1:17">
      <c r="A5" s="26">
        <v>16</v>
      </c>
      <c r="B5" s="27">
        <f t="shared" si="0"/>
        <v>5.333333333333333</v>
      </c>
      <c r="C5" s="26">
        <v>33</v>
      </c>
      <c r="E5" s="47">
        <v>41.346471200833122</v>
      </c>
      <c r="F5" s="47">
        <v>26.209084354722417</v>
      </c>
      <c r="G5" s="47" t="e">
        <v>#N/A</v>
      </c>
    </row>
    <row r="6" spans="1:17">
      <c r="A6" s="26">
        <v>18</v>
      </c>
      <c r="B6" s="27">
        <f t="shared" si="0"/>
        <v>6</v>
      </c>
      <c r="C6" s="26">
        <v>30</v>
      </c>
    </row>
    <row r="7" spans="1:17">
      <c r="A7" s="26">
        <v>20</v>
      </c>
      <c r="B7" s="27">
        <f t="shared" si="0"/>
        <v>6.666666666666667</v>
      </c>
      <c r="C7" s="26">
        <v>35</v>
      </c>
      <c r="I7"/>
      <c r="J7"/>
      <c r="K7"/>
      <c r="L7"/>
      <c r="M7"/>
      <c r="N7"/>
      <c r="O7"/>
      <c r="P7"/>
      <c r="Q7"/>
    </row>
    <row r="8" spans="1:17">
      <c r="A8" s="26">
        <v>22</v>
      </c>
      <c r="B8" s="27">
        <f t="shared" si="0"/>
        <v>7.333333333333333</v>
      </c>
      <c r="C8" s="26">
        <v>35</v>
      </c>
      <c r="I8" s="39"/>
      <c r="J8" s="39"/>
      <c r="K8" s="39"/>
      <c r="L8" s="39"/>
      <c r="M8" s="39"/>
      <c r="N8" s="39"/>
      <c r="O8" s="39"/>
      <c r="P8" s="39"/>
      <c r="Q8" s="39"/>
    </row>
    <row r="9" spans="1:17">
      <c r="A9" s="26">
        <v>24</v>
      </c>
      <c r="B9" s="27">
        <f t="shared" si="0"/>
        <v>8</v>
      </c>
      <c r="C9" s="26">
        <v>37</v>
      </c>
      <c r="I9" s="57"/>
      <c r="J9" s="57"/>
      <c r="K9" s="39"/>
      <c r="L9" s="39"/>
      <c r="M9" s="39"/>
      <c r="N9" s="39"/>
      <c r="O9" s="39"/>
      <c r="P9" s="39"/>
      <c r="Q9" s="39"/>
    </row>
    <row r="10" spans="1:17">
      <c r="A10" s="26">
        <v>26</v>
      </c>
      <c r="B10" s="27">
        <f t="shared" si="0"/>
        <v>8.6666666666666661</v>
      </c>
      <c r="C10" s="26">
        <v>37</v>
      </c>
      <c r="I10" s="30"/>
      <c r="J10" s="30"/>
      <c r="K10" s="39"/>
      <c r="L10" s="39"/>
      <c r="M10" s="39"/>
      <c r="N10" s="39"/>
      <c r="O10" s="39"/>
      <c r="P10" s="39"/>
      <c r="Q10" s="39"/>
    </row>
    <row r="11" spans="1:17">
      <c r="I11" s="30"/>
      <c r="J11" s="30"/>
      <c r="K11" s="39"/>
      <c r="L11" s="39"/>
      <c r="M11" s="39"/>
      <c r="N11" s="39"/>
      <c r="O11" s="39"/>
      <c r="P11" s="39"/>
      <c r="Q11" s="39"/>
    </row>
    <row r="12" spans="1:17">
      <c r="I12" s="30"/>
      <c r="J12" s="30"/>
      <c r="K12" s="39"/>
      <c r="L12" s="39"/>
      <c r="M12" s="39"/>
      <c r="N12" s="39"/>
      <c r="O12" s="39"/>
      <c r="P12" s="39"/>
      <c r="Q12" s="39"/>
    </row>
    <row r="13" spans="1:17">
      <c r="I13" s="30"/>
      <c r="J13" s="30"/>
      <c r="K13" s="39"/>
      <c r="L13" s="39"/>
      <c r="M13" s="39"/>
      <c r="N13" s="39"/>
      <c r="O13" s="39"/>
      <c r="P13" s="39"/>
      <c r="Q13" s="39"/>
    </row>
    <row r="14" spans="1:17">
      <c r="I14" s="30"/>
      <c r="J14" s="30"/>
      <c r="K14" s="39"/>
      <c r="L14" s="39"/>
      <c r="M14" s="39"/>
      <c r="N14" s="39"/>
      <c r="O14" s="39"/>
      <c r="P14" s="39"/>
      <c r="Q14" s="39"/>
    </row>
    <row r="15" spans="1:17">
      <c r="I15" s="39"/>
      <c r="J15" s="39"/>
      <c r="K15" s="39"/>
      <c r="L15" s="39"/>
      <c r="M15" s="39"/>
      <c r="N15" s="39"/>
      <c r="O15" s="39"/>
      <c r="P15" s="39"/>
      <c r="Q15" s="39"/>
    </row>
    <row r="16" spans="1:17">
      <c r="I16" s="39"/>
      <c r="J16" s="39"/>
      <c r="K16" s="39"/>
      <c r="L16" s="39"/>
      <c r="M16" s="39"/>
      <c r="N16" s="39"/>
      <c r="O16" s="39"/>
      <c r="P16" s="39"/>
      <c r="Q16" s="39"/>
    </row>
    <row r="17" spans="9:17">
      <c r="I17" s="58"/>
      <c r="J17" s="58"/>
      <c r="K17" s="58"/>
      <c r="L17" s="58"/>
      <c r="M17" s="58"/>
      <c r="N17" s="58"/>
      <c r="O17" s="39"/>
      <c r="P17" s="39"/>
      <c r="Q17" s="39"/>
    </row>
    <row r="18" spans="9:17">
      <c r="I18" s="30"/>
      <c r="J18" s="30"/>
      <c r="K18" s="30"/>
      <c r="L18" s="30"/>
      <c r="M18" s="30"/>
      <c r="N18" s="30"/>
      <c r="O18" s="39"/>
      <c r="P18" s="39"/>
      <c r="Q18" s="39"/>
    </row>
    <row r="19" spans="9:17">
      <c r="I19" s="30"/>
      <c r="J19" s="30"/>
      <c r="K19" s="30"/>
      <c r="L19" s="30"/>
      <c r="M19" s="30"/>
      <c r="N19" s="30"/>
      <c r="O19" s="39"/>
      <c r="P19" s="39"/>
      <c r="Q19" s="39"/>
    </row>
    <row r="20" spans="9:17">
      <c r="I20" s="30"/>
      <c r="J20" s="30"/>
      <c r="K20" s="30"/>
      <c r="L20" s="30"/>
      <c r="M20" s="30"/>
      <c r="N20" s="30"/>
      <c r="O20" s="39"/>
      <c r="P20" s="39"/>
      <c r="Q20" s="39"/>
    </row>
    <row r="21" spans="9:17">
      <c r="I21" s="39"/>
      <c r="J21" s="39"/>
      <c r="K21" s="39"/>
      <c r="L21" s="39"/>
      <c r="M21" s="39"/>
      <c r="N21" s="39"/>
      <c r="O21" s="39"/>
      <c r="P21" s="39"/>
      <c r="Q21" s="39"/>
    </row>
    <row r="22" spans="9:17">
      <c r="I22" s="58"/>
      <c r="J22" s="58"/>
      <c r="K22" s="58"/>
      <c r="L22" s="58"/>
      <c r="M22" s="58"/>
      <c r="N22" s="58"/>
      <c r="O22" s="58"/>
      <c r="P22" s="58"/>
      <c r="Q22" s="58"/>
    </row>
    <row r="23" spans="9:17">
      <c r="I23" s="30"/>
      <c r="J23" s="30"/>
      <c r="K23" s="30"/>
      <c r="L23" s="30"/>
      <c r="M23" s="30"/>
      <c r="N23" s="30"/>
      <c r="O23" s="30"/>
      <c r="P23" s="30"/>
      <c r="Q23" s="30"/>
    </row>
    <row r="24" spans="9:17">
      <c r="I24" s="30"/>
      <c r="J24" s="30"/>
      <c r="K24" s="30"/>
      <c r="L24" s="30"/>
      <c r="M24" s="30"/>
      <c r="N24" s="30"/>
      <c r="O24" s="30"/>
      <c r="P24" s="30"/>
      <c r="Q24" s="30"/>
    </row>
    <row r="25" spans="9:17">
      <c r="I25" s="30"/>
      <c r="J25" s="30"/>
      <c r="K25" s="30"/>
      <c r="L25" s="30"/>
      <c r="M25" s="30"/>
      <c r="N25" s="30"/>
      <c r="O25" s="30"/>
      <c r="P25" s="30"/>
      <c r="Q25" s="30"/>
    </row>
    <row r="26" spans="9:17">
      <c r="I26" s="39"/>
      <c r="J26" s="39"/>
      <c r="K26" s="39"/>
      <c r="L26" s="39"/>
      <c r="M26" s="39"/>
      <c r="N26" s="39"/>
      <c r="O26" s="39"/>
      <c r="P26" s="39"/>
      <c r="Q26" s="39"/>
    </row>
    <row r="27" spans="9:17">
      <c r="I27" s="39"/>
      <c r="J27" s="39"/>
      <c r="K27" s="39"/>
      <c r="L27" s="39"/>
      <c r="M27" s="39"/>
      <c r="N27" s="39"/>
      <c r="O27" s="39"/>
      <c r="P27" s="39"/>
      <c r="Q27" s="39"/>
    </row>
    <row r="28" spans="9:17">
      <c r="I28"/>
      <c r="J28"/>
      <c r="K28"/>
      <c r="L28"/>
      <c r="M28"/>
      <c r="N28"/>
      <c r="O28"/>
      <c r="P28"/>
      <c r="Q28"/>
    </row>
  </sheetData>
  <phoneticPr fontId="3"/>
  <pageMargins left="0.7" right="0.7" top="0.75" bottom="0.75" header="0.3" footer="0.3"/>
  <pageSetup paperSize="9"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"/>
  <sheetViews>
    <sheetView workbookViewId="0">
      <selection activeCell="F1" sqref="F1:I5"/>
    </sheetView>
  </sheetViews>
  <sheetFormatPr defaultColWidth="9" defaultRowHeight="15.75"/>
  <cols>
    <col min="1" max="16384" width="9" style="4"/>
  </cols>
  <sheetData>
    <row r="1" spans="1:9">
      <c r="A1" s="3" t="s">
        <v>20</v>
      </c>
      <c r="B1" s="3" t="s">
        <v>21</v>
      </c>
      <c r="C1" s="3" t="s">
        <v>23</v>
      </c>
      <c r="D1" s="3" t="s">
        <v>17</v>
      </c>
      <c r="F1" s="4">
        <f t="array" ref="F1:I5">LINEST(D2:D11,A2:C11,1,1)</f>
        <v>-0.49176182707993454</v>
      </c>
      <c r="G1" s="4">
        <v>-0.51052202283849912</v>
      </c>
      <c r="H1" s="4">
        <v>0</v>
      </c>
      <c r="I1" s="4">
        <v>74.111092985318095</v>
      </c>
    </row>
    <row r="2" spans="1:9">
      <c r="A2" s="28">
        <v>10</v>
      </c>
      <c r="B2" s="28">
        <v>20</v>
      </c>
      <c r="C2" s="28">
        <v>70</v>
      </c>
      <c r="D2" s="28">
        <v>30</v>
      </c>
      <c r="F2" s="4">
        <v>8.7017612684381185E-2</v>
      </c>
      <c r="G2" s="4">
        <v>9.5926672120684925E-2</v>
      </c>
      <c r="H2" s="4">
        <v>0</v>
      </c>
      <c r="I2" s="4">
        <v>7.1541689548514764</v>
      </c>
    </row>
    <row r="3" spans="1:9">
      <c r="A3" s="28">
        <v>12</v>
      </c>
      <c r="B3" s="28">
        <v>25</v>
      </c>
      <c r="C3" s="28">
        <v>63</v>
      </c>
      <c r="D3" s="28">
        <v>32</v>
      </c>
      <c r="F3" s="4">
        <v>0.82085717915117795</v>
      </c>
      <c r="G3" s="4">
        <v>1.5804311940934272</v>
      </c>
      <c r="H3" s="4" t="e">
        <v>#N/A</v>
      </c>
      <c r="I3" s="4" t="e">
        <v>#N/A</v>
      </c>
    </row>
    <row r="4" spans="1:9">
      <c r="A4" s="28">
        <v>14</v>
      </c>
      <c r="B4" s="28">
        <v>10</v>
      </c>
      <c r="C4" s="28">
        <v>76</v>
      </c>
      <c r="D4" s="28">
        <v>30</v>
      </c>
      <c r="F4" s="4">
        <v>16.03748402205655</v>
      </c>
      <c r="G4" s="4">
        <v>7</v>
      </c>
      <c r="H4" s="4" t="e">
        <v>#N/A</v>
      </c>
      <c r="I4" s="4" t="e">
        <v>#N/A</v>
      </c>
    </row>
    <row r="5" spans="1:9">
      <c r="A5" s="28">
        <v>16</v>
      </c>
      <c r="B5" s="28">
        <v>30</v>
      </c>
      <c r="C5" s="28">
        <v>54</v>
      </c>
      <c r="D5" s="28">
        <v>33</v>
      </c>
      <c r="F5" s="4">
        <v>80.115660685154964</v>
      </c>
      <c r="G5" s="4">
        <v>17.484339314845034</v>
      </c>
      <c r="H5" s="4" t="e">
        <v>#N/A</v>
      </c>
      <c r="I5" s="4" t="e">
        <v>#N/A</v>
      </c>
    </row>
    <row r="6" spans="1:9">
      <c r="A6" s="28">
        <v>18</v>
      </c>
      <c r="B6" s="28">
        <v>45</v>
      </c>
      <c r="C6" s="28">
        <v>37</v>
      </c>
      <c r="D6" s="28">
        <v>30</v>
      </c>
    </row>
    <row r="7" spans="1:9">
      <c r="A7" s="28">
        <v>20</v>
      </c>
      <c r="B7" s="28">
        <v>50</v>
      </c>
      <c r="C7" s="28">
        <v>30</v>
      </c>
      <c r="D7" s="28">
        <v>35</v>
      </c>
    </row>
    <row r="8" spans="1:9">
      <c r="A8" s="28">
        <v>22</v>
      </c>
      <c r="B8" s="28">
        <v>15</v>
      </c>
      <c r="C8" s="28">
        <v>63</v>
      </c>
      <c r="D8" s="28">
        <v>35</v>
      </c>
    </row>
    <row r="9" spans="1:9">
      <c r="A9" s="28">
        <v>24</v>
      </c>
      <c r="B9" s="28">
        <v>10</v>
      </c>
      <c r="C9" s="28">
        <v>66</v>
      </c>
      <c r="D9" s="28">
        <v>37</v>
      </c>
    </row>
    <row r="10" spans="1:9">
      <c r="A10" s="28">
        <v>26</v>
      </c>
      <c r="B10" s="28">
        <v>20</v>
      </c>
      <c r="C10" s="28">
        <v>54</v>
      </c>
      <c r="D10" s="28">
        <v>37</v>
      </c>
    </row>
    <row r="11" spans="1:9">
      <c r="A11" s="28">
        <v>28</v>
      </c>
      <c r="B11" s="28">
        <v>30</v>
      </c>
      <c r="C11" s="28">
        <v>42</v>
      </c>
      <c r="D11" s="28">
        <v>39</v>
      </c>
    </row>
  </sheetData>
  <phoneticPr fontId="3"/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1"/>
  <sheetViews>
    <sheetView workbookViewId="0">
      <selection activeCell="J20" sqref="J20"/>
    </sheetView>
  </sheetViews>
  <sheetFormatPr defaultColWidth="9" defaultRowHeight="15.75"/>
  <cols>
    <col min="1" max="16384" width="9" style="4"/>
  </cols>
  <sheetData>
    <row r="1" spans="1:5">
      <c r="A1" s="3" t="s">
        <v>20</v>
      </c>
      <c r="B1" s="3" t="s">
        <v>21</v>
      </c>
      <c r="C1" s="3" t="s">
        <v>23</v>
      </c>
      <c r="D1" s="3" t="s">
        <v>24</v>
      </c>
      <c r="E1" s="3" t="s">
        <v>17</v>
      </c>
    </row>
    <row r="2" spans="1:5">
      <c r="A2" s="24">
        <v>35</v>
      </c>
      <c r="B2" s="24">
        <v>45</v>
      </c>
      <c r="C2" s="24">
        <v>37</v>
      </c>
      <c r="D2" s="24">
        <v>89</v>
      </c>
      <c r="E2" s="24">
        <v>128</v>
      </c>
    </row>
    <row r="3" spans="1:5">
      <c r="A3" s="24">
        <v>35</v>
      </c>
      <c r="B3" s="24">
        <v>45</v>
      </c>
      <c r="C3" s="24">
        <v>32</v>
      </c>
      <c r="D3" s="24">
        <v>89</v>
      </c>
      <c r="E3" s="24">
        <v>134</v>
      </c>
    </row>
    <row r="4" spans="1:5">
      <c r="A4" s="24">
        <v>37</v>
      </c>
      <c r="B4" s="24">
        <v>52</v>
      </c>
      <c r="C4" s="24">
        <v>32</v>
      </c>
      <c r="D4" s="24">
        <v>84</v>
      </c>
      <c r="E4" s="24">
        <v>112</v>
      </c>
    </row>
    <row r="5" spans="1:5">
      <c r="A5" s="24">
        <v>24</v>
      </c>
      <c r="B5" s="24">
        <v>40</v>
      </c>
      <c r="C5" s="24">
        <v>22</v>
      </c>
      <c r="D5" s="24">
        <v>83</v>
      </c>
      <c r="E5" s="24">
        <v>86</v>
      </c>
    </row>
    <row r="6" spans="1:5">
      <c r="A6" s="24">
        <v>35</v>
      </c>
      <c r="B6" s="24">
        <v>43</v>
      </c>
      <c r="C6" s="24">
        <v>34</v>
      </c>
      <c r="D6" s="24">
        <v>85</v>
      </c>
      <c r="E6" s="24">
        <v>104</v>
      </c>
    </row>
    <row r="7" spans="1:5">
      <c r="A7" s="24">
        <v>39</v>
      </c>
      <c r="B7" s="24">
        <v>46</v>
      </c>
      <c r="C7" s="24">
        <v>39</v>
      </c>
      <c r="D7" s="24">
        <v>94</v>
      </c>
      <c r="E7" s="24">
        <v>133</v>
      </c>
    </row>
    <row r="8" spans="1:5">
      <c r="A8" s="24">
        <v>31</v>
      </c>
      <c r="B8" s="24">
        <v>42</v>
      </c>
      <c r="C8" s="24">
        <v>34</v>
      </c>
      <c r="D8" s="24">
        <v>98</v>
      </c>
      <c r="E8" s="24">
        <v>129</v>
      </c>
    </row>
    <row r="9" spans="1:5">
      <c r="A9" s="24">
        <v>28</v>
      </c>
      <c r="B9" s="24">
        <v>44</v>
      </c>
      <c r="C9" s="24">
        <v>26</v>
      </c>
      <c r="D9" s="24">
        <v>90</v>
      </c>
      <c r="E9" s="24">
        <v>113</v>
      </c>
    </row>
    <row r="10" spans="1:5">
      <c r="A10" s="24">
        <v>34</v>
      </c>
      <c r="B10" s="24">
        <v>40</v>
      </c>
      <c r="C10" s="24">
        <v>29</v>
      </c>
      <c r="D10" s="24">
        <v>91</v>
      </c>
      <c r="E10" s="24">
        <v>109</v>
      </c>
    </row>
    <row r="11" spans="1:5">
      <c r="A11" s="24">
        <v>24</v>
      </c>
      <c r="B11" s="24">
        <v>32</v>
      </c>
      <c r="C11" s="24">
        <v>27</v>
      </c>
      <c r="D11" s="24">
        <v>91</v>
      </c>
      <c r="E11" s="24">
        <v>81</v>
      </c>
    </row>
    <row r="12" spans="1:5">
      <c r="A12" s="24">
        <v>17</v>
      </c>
      <c r="B12" s="24">
        <v>30</v>
      </c>
      <c r="C12" s="24">
        <v>25</v>
      </c>
      <c r="D12" s="24">
        <v>94</v>
      </c>
      <c r="E12" s="24">
        <v>73</v>
      </c>
    </row>
    <row r="13" spans="1:5">
      <c r="A13" s="24">
        <v>33</v>
      </c>
      <c r="B13" s="24">
        <v>45</v>
      </c>
      <c r="C13" s="24">
        <v>28</v>
      </c>
      <c r="D13" s="24">
        <v>99</v>
      </c>
      <c r="E13" s="24">
        <v>121</v>
      </c>
    </row>
    <row r="14" spans="1:5">
      <c r="A14" s="24">
        <v>31</v>
      </c>
      <c r="B14" s="24">
        <v>42</v>
      </c>
      <c r="C14" s="24">
        <v>29</v>
      </c>
      <c r="D14" s="24">
        <v>86</v>
      </c>
      <c r="E14" s="24">
        <v>112</v>
      </c>
    </row>
    <row r="15" spans="1:5">
      <c r="A15" s="24">
        <v>29</v>
      </c>
      <c r="B15" s="24">
        <v>39</v>
      </c>
      <c r="C15" s="24">
        <v>25</v>
      </c>
      <c r="D15" s="24">
        <v>84</v>
      </c>
      <c r="E15" s="24">
        <v>85</v>
      </c>
    </row>
    <row r="16" spans="1:5">
      <c r="A16" s="24">
        <v>31</v>
      </c>
      <c r="B16" s="24">
        <v>41</v>
      </c>
      <c r="C16" s="24">
        <v>26</v>
      </c>
      <c r="D16" s="24">
        <v>88</v>
      </c>
      <c r="E16" s="24">
        <v>108</v>
      </c>
    </row>
    <row r="17" spans="1:5">
      <c r="A17" s="24">
        <v>32</v>
      </c>
      <c r="B17" s="24">
        <v>40</v>
      </c>
      <c r="C17" s="24">
        <v>28</v>
      </c>
      <c r="D17" s="24">
        <v>91</v>
      </c>
      <c r="E17" s="24">
        <v>92</v>
      </c>
    </row>
    <row r="18" spans="1:5">
      <c r="A18" s="24">
        <v>22</v>
      </c>
      <c r="B18" s="24">
        <v>36</v>
      </c>
      <c r="C18" s="24">
        <v>22</v>
      </c>
      <c r="D18" s="24">
        <v>86</v>
      </c>
      <c r="E18" s="24">
        <v>82</v>
      </c>
    </row>
    <row r="19" spans="1:5">
      <c r="A19" s="24">
        <v>27</v>
      </c>
      <c r="B19" s="24">
        <v>39</v>
      </c>
      <c r="C19" s="24">
        <v>30</v>
      </c>
      <c r="D19" s="24">
        <v>86</v>
      </c>
      <c r="E19" s="24">
        <v>103</v>
      </c>
    </row>
    <row r="20" spans="1:5">
      <c r="A20" s="24">
        <v>25</v>
      </c>
      <c r="B20" s="24">
        <v>37</v>
      </c>
      <c r="C20" s="24">
        <v>24</v>
      </c>
      <c r="D20" s="24">
        <v>98</v>
      </c>
      <c r="E20" s="24">
        <v>100</v>
      </c>
    </row>
    <row r="21" spans="1:5">
      <c r="A21" s="24">
        <v>23</v>
      </c>
      <c r="B21" s="24">
        <v>31</v>
      </c>
      <c r="C21" s="24">
        <v>29</v>
      </c>
      <c r="D21" s="24">
        <v>89</v>
      </c>
      <c r="E21" s="24">
        <v>76</v>
      </c>
    </row>
  </sheetData>
  <phoneticPr fontId="3"/>
  <pageMargins left="0.7" right="0.7" top="0.75" bottom="0.75" header="0.3" footer="0.3"/>
  <pageSetup paperSize="9" orientation="portrait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1"/>
  <sheetViews>
    <sheetView workbookViewId="0">
      <selection activeCell="K18" sqref="K18"/>
    </sheetView>
  </sheetViews>
  <sheetFormatPr defaultColWidth="9" defaultRowHeight="15.75"/>
  <cols>
    <col min="1" max="16384" width="9" style="4"/>
  </cols>
  <sheetData>
    <row r="1" spans="1:6">
      <c r="A1" s="3" t="s">
        <v>25</v>
      </c>
      <c r="B1" s="3" t="s">
        <v>26</v>
      </c>
      <c r="C1" s="3" t="s">
        <v>17</v>
      </c>
      <c r="D1" s="3" t="s">
        <v>27</v>
      </c>
      <c r="E1" s="3" t="s">
        <v>28</v>
      </c>
      <c r="F1" s="3" t="s">
        <v>29</v>
      </c>
    </row>
    <row r="2" spans="1:6">
      <c r="A2" s="29" t="s">
        <v>30</v>
      </c>
      <c r="B2" s="29" t="s">
        <v>8</v>
      </c>
      <c r="C2" s="29">
        <v>43</v>
      </c>
      <c r="D2" s="29">
        <v>1</v>
      </c>
      <c r="E2" s="29">
        <v>0</v>
      </c>
      <c r="F2" s="29">
        <v>0</v>
      </c>
    </row>
    <row r="3" spans="1:6">
      <c r="A3" s="29" t="s">
        <v>30</v>
      </c>
      <c r="B3" s="29" t="s">
        <v>8</v>
      </c>
      <c r="C3" s="29">
        <v>38</v>
      </c>
      <c r="D3" s="29">
        <v>1</v>
      </c>
      <c r="E3" s="29">
        <v>0</v>
      </c>
      <c r="F3" s="29">
        <v>0</v>
      </c>
    </row>
    <row r="4" spans="1:6">
      <c r="A4" s="29" t="s">
        <v>30</v>
      </c>
      <c r="B4" s="29" t="s">
        <v>8</v>
      </c>
      <c r="C4" s="29">
        <v>39</v>
      </c>
      <c r="D4" s="29">
        <v>1</v>
      </c>
      <c r="E4" s="29">
        <v>0</v>
      </c>
      <c r="F4" s="29">
        <v>0</v>
      </c>
    </row>
    <row r="5" spans="1:6">
      <c r="A5" s="29" t="s">
        <v>30</v>
      </c>
      <c r="B5" s="29" t="s">
        <v>8</v>
      </c>
      <c r="C5" s="29">
        <v>40</v>
      </c>
      <c r="D5" s="29">
        <v>1</v>
      </c>
      <c r="E5" s="29">
        <v>0</v>
      </c>
      <c r="F5" s="29">
        <v>0</v>
      </c>
    </row>
    <row r="6" spans="1:6">
      <c r="A6" s="29" t="s">
        <v>30</v>
      </c>
      <c r="B6" s="29" t="s">
        <v>8</v>
      </c>
      <c r="C6" s="29">
        <v>37</v>
      </c>
      <c r="D6" s="29">
        <v>1</v>
      </c>
      <c r="E6" s="29">
        <v>0</v>
      </c>
      <c r="F6" s="29">
        <v>0</v>
      </c>
    </row>
    <row r="7" spans="1:6">
      <c r="A7" s="29" t="s">
        <v>30</v>
      </c>
      <c r="B7" s="29" t="s">
        <v>31</v>
      </c>
      <c r="C7" s="29">
        <v>32</v>
      </c>
      <c r="D7" s="29">
        <v>1</v>
      </c>
      <c r="E7" s="29">
        <v>0</v>
      </c>
      <c r="F7" s="29">
        <v>1</v>
      </c>
    </row>
    <row r="8" spans="1:6">
      <c r="A8" s="29" t="s">
        <v>30</v>
      </c>
      <c r="B8" s="29" t="s">
        <v>32</v>
      </c>
      <c r="C8" s="29">
        <v>37</v>
      </c>
      <c r="D8" s="29">
        <v>1</v>
      </c>
      <c r="E8" s="29">
        <v>1</v>
      </c>
      <c r="F8" s="29">
        <v>0</v>
      </c>
    </row>
    <row r="9" spans="1:6">
      <c r="A9" s="29" t="s">
        <v>33</v>
      </c>
      <c r="B9" s="29" t="s">
        <v>8</v>
      </c>
      <c r="C9" s="29">
        <v>29</v>
      </c>
      <c r="D9" s="29">
        <v>0</v>
      </c>
      <c r="E9" s="29">
        <v>0</v>
      </c>
      <c r="F9" s="29">
        <v>0</v>
      </c>
    </row>
    <row r="10" spans="1:6">
      <c r="A10" s="29" t="s">
        <v>33</v>
      </c>
      <c r="B10" s="29" t="s">
        <v>32</v>
      </c>
      <c r="C10" s="29">
        <v>28</v>
      </c>
      <c r="D10" s="29">
        <v>0</v>
      </c>
      <c r="E10" s="29">
        <v>1</v>
      </c>
      <c r="F10" s="29">
        <v>0</v>
      </c>
    </row>
    <row r="11" spans="1:6">
      <c r="A11" s="29" t="s">
        <v>33</v>
      </c>
      <c r="B11" s="29" t="s">
        <v>32</v>
      </c>
      <c r="C11" s="29">
        <v>20</v>
      </c>
      <c r="D11" s="29">
        <v>0</v>
      </c>
      <c r="E11" s="29">
        <v>1</v>
      </c>
      <c r="F11" s="29">
        <v>0</v>
      </c>
    </row>
    <row r="12" spans="1:6">
      <c r="A12" s="29" t="s">
        <v>33</v>
      </c>
      <c r="B12" s="29" t="s">
        <v>32</v>
      </c>
      <c r="C12" s="29">
        <v>32</v>
      </c>
      <c r="D12" s="29">
        <v>0</v>
      </c>
      <c r="E12" s="29">
        <v>1</v>
      </c>
      <c r="F12" s="29">
        <v>0</v>
      </c>
    </row>
    <row r="13" spans="1:6">
      <c r="A13" s="29" t="s">
        <v>33</v>
      </c>
      <c r="B13" s="29" t="s">
        <v>32</v>
      </c>
      <c r="C13" s="29">
        <v>33</v>
      </c>
      <c r="D13" s="29">
        <v>0</v>
      </c>
      <c r="E13" s="29">
        <v>1</v>
      </c>
      <c r="F13" s="29">
        <v>0</v>
      </c>
    </row>
    <row r="14" spans="1:6">
      <c r="A14" s="29" t="s">
        <v>33</v>
      </c>
      <c r="B14" s="29" t="s">
        <v>32</v>
      </c>
      <c r="C14" s="29">
        <v>29</v>
      </c>
      <c r="D14" s="29">
        <v>0</v>
      </c>
      <c r="E14" s="29">
        <v>1</v>
      </c>
      <c r="F14" s="29">
        <v>0</v>
      </c>
    </row>
    <row r="15" spans="1:6">
      <c r="A15" s="29" t="s">
        <v>33</v>
      </c>
      <c r="B15" s="29" t="s">
        <v>32</v>
      </c>
      <c r="C15" s="29">
        <v>24</v>
      </c>
      <c r="D15" s="29">
        <v>0</v>
      </c>
      <c r="E15" s="29">
        <v>1</v>
      </c>
      <c r="F15" s="29">
        <v>0</v>
      </c>
    </row>
    <row r="16" spans="1:6">
      <c r="A16" s="29" t="s">
        <v>33</v>
      </c>
      <c r="B16" s="29" t="s">
        <v>32</v>
      </c>
      <c r="C16" s="29">
        <v>22</v>
      </c>
      <c r="D16" s="29">
        <v>0</v>
      </c>
      <c r="E16" s="29">
        <v>1</v>
      </c>
      <c r="F16" s="29">
        <v>0</v>
      </c>
    </row>
    <row r="17" spans="1:6">
      <c r="A17" s="29" t="s">
        <v>33</v>
      </c>
      <c r="B17" s="29" t="s">
        <v>31</v>
      </c>
      <c r="C17" s="29">
        <v>21</v>
      </c>
      <c r="D17" s="29">
        <v>0</v>
      </c>
      <c r="E17" s="29">
        <v>0</v>
      </c>
      <c r="F17" s="29">
        <v>1</v>
      </c>
    </row>
    <row r="18" spans="1:6">
      <c r="A18" s="29" t="s">
        <v>33</v>
      </c>
      <c r="B18" s="29" t="s">
        <v>31</v>
      </c>
      <c r="C18" s="29">
        <v>28</v>
      </c>
      <c r="D18" s="29">
        <v>0</v>
      </c>
      <c r="E18" s="29">
        <v>0</v>
      </c>
      <c r="F18" s="29">
        <v>1</v>
      </c>
    </row>
    <row r="19" spans="1:6">
      <c r="A19" s="29" t="s">
        <v>33</v>
      </c>
      <c r="B19" s="29" t="s">
        <v>31</v>
      </c>
      <c r="C19" s="29">
        <v>23</v>
      </c>
      <c r="D19" s="29">
        <v>0</v>
      </c>
      <c r="E19" s="29">
        <v>0</v>
      </c>
      <c r="F19" s="29">
        <v>1</v>
      </c>
    </row>
    <row r="20" spans="1:6">
      <c r="A20" s="29" t="s">
        <v>33</v>
      </c>
      <c r="B20" s="29" t="s">
        <v>31</v>
      </c>
      <c r="C20" s="29">
        <v>20</v>
      </c>
      <c r="D20" s="29">
        <v>0</v>
      </c>
      <c r="E20" s="29">
        <v>0</v>
      </c>
      <c r="F20" s="29">
        <v>1</v>
      </c>
    </row>
    <row r="21" spans="1:6">
      <c r="A21" s="29" t="s">
        <v>33</v>
      </c>
      <c r="B21" s="29" t="s">
        <v>31</v>
      </c>
      <c r="C21" s="29">
        <v>27</v>
      </c>
      <c r="D21" s="29">
        <v>0</v>
      </c>
      <c r="E21" s="29">
        <v>0</v>
      </c>
      <c r="F21" s="29">
        <v>1</v>
      </c>
    </row>
  </sheetData>
  <phoneticPr fontId="3"/>
  <pageMargins left="0.7" right="0.7" top="0.75" bottom="0.75" header="0.3" footer="0.3"/>
  <pageSetup paperSize="9" orientation="portrait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D7"/>
  <sheetViews>
    <sheetView tabSelected="1" workbookViewId="0">
      <selection activeCell="I10" sqref="I10"/>
    </sheetView>
  </sheetViews>
  <sheetFormatPr defaultRowHeight="15.75"/>
  <cols>
    <col min="1" max="2" width="11.42578125" bestFit="1" customWidth="1"/>
    <col min="3" max="3" width="2.85546875" customWidth="1"/>
    <col min="4" max="4" width="6.42578125" customWidth="1"/>
  </cols>
  <sheetData>
    <row r="3" spans="1:4">
      <c r="A3" s="50" t="s">
        <v>117</v>
      </c>
      <c r="B3" s="50" t="s">
        <v>116</v>
      </c>
    </row>
    <row r="4" spans="1:4">
      <c r="A4" s="50" t="s">
        <v>114</v>
      </c>
      <c r="B4" s="44">
        <v>1</v>
      </c>
      <c r="C4" s="44">
        <v>2</v>
      </c>
      <c r="D4" s="44" t="s">
        <v>115</v>
      </c>
    </row>
    <row r="5" spans="1:4">
      <c r="A5" s="51">
        <v>1</v>
      </c>
      <c r="B5" s="52">
        <v>7</v>
      </c>
      <c r="C5" s="52">
        <v>3</v>
      </c>
      <c r="D5" s="52">
        <v>10</v>
      </c>
    </row>
    <row r="6" spans="1:4">
      <c r="A6" s="51">
        <v>2</v>
      </c>
      <c r="B6" s="52">
        <v>5</v>
      </c>
      <c r="C6" s="52">
        <v>5</v>
      </c>
      <c r="D6" s="52">
        <v>10</v>
      </c>
    </row>
    <row r="7" spans="1:4">
      <c r="A7" s="51" t="s">
        <v>115</v>
      </c>
      <c r="B7" s="52">
        <v>12</v>
      </c>
      <c r="C7" s="52">
        <v>8</v>
      </c>
      <c r="D7" s="52">
        <v>20</v>
      </c>
    </row>
  </sheetData>
  <phoneticPr fontId="10" type="noConversion"/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1"/>
  <sheetViews>
    <sheetView workbookViewId="0">
      <selection activeCell="K18" sqref="K18"/>
    </sheetView>
  </sheetViews>
  <sheetFormatPr defaultColWidth="9" defaultRowHeight="15.75"/>
  <cols>
    <col min="1" max="12" width="7.5703125" style="4" customWidth="1"/>
    <col min="13" max="16384" width="9" style="4"/>
  </cols>
  <sheetData>
    <row r="1" spans="1:12">
      <c r="A1" s="3" t="s">
        <v>20</v>
      </c>
      <c r="B1" s="3" t="s">
        <v>21</v>
      </c>
      <c r="C1" s="3" t="s">
        <v>23</v>
      </c>
      <c r="D1" s="3" t="s">
        <v>24</v>
      </c>
      <c r="E1" s="3" t="s">
        <v>17</v>
      </c>
      <c r="F1" s="3" t="s">
        <v>34</v>
      </c>
      <c r="G1" s="3" t="s">
        <v>28</v>
      </c>
      <c r="H1" s="3" t="s">
        <v>35</v>
      </c>
      <c r="I1" s="3" t="s">
        <v>36</v>
      </c>
      <c r="J1" s="3" t="s">
        <v>37</v>
      </c>
      <c r="K1" s="3" t="s">
        <v>38</v>
      </c>
      <c r="L1" s="3" t="s">
        <v>39</v>
      </c>
    </row>
    <row r="2" spans="1:12">
      <c r="A2" s="24">
        <v>2</v>
      </c>
      <c r="B2" s="24">
        <v>2</v>
      </c>
      <c r="C2" s="24">
        <v>3</v>
      </c>
      <c r="D2" s="24">
        <v>1</v>
      </c>
      <c r="E2" s="24">
        <v>104</v>
      </c>
      <c r="F2" s="24">
        <v>1</v>
      </c>
      <c r="G2" s="24">
        <v>1</v>
      </c>
      <c r="H2" s="24">
        <v>0</v>
      </c>
      <c r="I2" s="24">
        <v>1</v>
      </c>
      <c r="J2" s="24">
        <v>0</v>
      </c>
      <c r="K2" s="24">
        <v>0</v>
      </c>
      <c r="L2" s="24">
        <v>0</v>
      </c>
    </row>
    <row r="3" spans="1:12">
      <c r="A3" s="24">
        <v>1</v>
      </c>
      <c r="B3" s="24">
        <v>1</v>
      </c>
      <c r="C3" s="24">
        <v>1</v>
      </c>
      <c r="D3" s="24">
        <v>1</v>
      </c>
      <c r="E3" s="24">
        <v>89</v>
      </c>
      <c r="F3" s="24">
        <v>0</v>
      </c>
      <c r="G3" s="24">
        <v>0</v>
      </c>
      <c r="H3" s="24">
        <v>0</v>
      </c>
      <c r="I3" s="24">
        <v>0</v>
      </c>
      <c r="J3" s="24">
        <v>0</v>
      </c>
      <c r="K3" s="24">
        <v>0</v>
      </c>
      <c r="L3" s="24">
        <v>0</v>
      </c>
    </row>
    <row r="4" spans="1:12">
      <c r="A4" s="24">
        <v>1</v>
      </c>
      <c r="B4" s="24">
        <v>1</v>
      </c>
      <c r="C4" s="24">
        <v>1</v>
      </c>
      <c r="D4" s="24">
        <v>2</v>
      </c>
      <c r="E4" s="24">
        <v>83</v>
      </c>
      <c r="F4" s="24">
        <v>0</v>
      </c>
      <c r="G4" s="24">
        <v>0</v>
      </c>
      <c r="H4" s="24">
        <v>0</v>
      </c>
      <c r="I4" s="24">
        <v>0</v>
      </c>
      <c r="J4" s="24">
        <v>1</v>
      </c>
      <c r="K4" s="24">
        <v>0</v>
      </c>
      <c r="L4" s="24">
        <v>0</v>
      </c>
    </row>
    <row r="5" spans="1:12">
      <c r="A5" s="24">
        <v>2</v>
      </c>
      <c r="B5" s="24">
        <v>2</v>
      </c>
      <c r="C5" s="24">
        <v>2</v>
      </c>
      <c r="D5" s="24">
        <v>3</v>
      </c>
      <c r="E5" s="24">
        <v>99</v>
      </c>
      <c r="F5" s="24">
        <v>1</v>
      </c>
      <c r="G5" s="24">
        <v>1</v>
      </c>
      <c r="H5" s="24">
        <v>1</v>
      </c>
      <c r="I5" s="24">
        <v>0</v>
      </c>
      <c r="J5" s="24">
        <v>0</v>
      </c>
      <c r="K5" s="24">
        <v>1</v>
      </c>
      <c r="L5" s="24">
        <v>0</v>
      </c>
    </row>
    <row r="6" spans="1:12">
      <c r="A6" s="24">
        <v>1</v>
      </c>
      <c r="B6" s="24">
        <v>1</v>
      </c>
      <c r="C6" s="24">
        <v>2</v>
      </c>
      <c r="D6" s="24">
        <v>1</v>
      </c>
      <c r="E6" s="24">
        <v>91</v>
      </c>
      <c r="F6" s="24">
        <v>0</v>
      </c>
      <c r="G6" s="24">
        <v>0</v>
      </c>
      <c r="H6" s="24">
        <v>1</v>
      </c>
      <c r="I6" s="24">
        <v>0</v>
      </c>
      <c r="J6" s="24">
        <v>0</v>
      </c>
      <c r="K6" s="24">
        <v>0</v>
      </c>
      <c r="L6" s="24">
        <v>0</v>
      </c>
    </row>
    <row r="7" spans="1:12">
      <c r="A7" s="24">
        <v>2</v>
      </c>
      <c r="B7" s="24">
        <v>2</v>
      </c>
      <c r="C7" s="24">
        <v>3</v>
      </c>
      <c r="D7" s="24">
        <v>3</v>
      </c>
      <c r="E7" s="24">
        <v>101</v>
      </c>
      <c r="F7" s="24">
        <v>1</v>
      </c>
      <c r="G7" s="24">
        <v>1</v>
      </c>
      <c r="H7" s="24">
        <v>0</v>
      </c>
      <c r="I7" s="24">
        <v>1</v>
      </c>
      <c r="J7" s="24">
        <v>0</v>
      </c>
      <c r="K7" s="24">
        <v>1</v>
      </c>
      <c r="L7" s="24">
        <v>0</v>
      </c>
    </row>
    <row r="8" spans="1:12">
      <c r="A8" s="24">
        <v>1</v>
      </c>
      <c r="B8" s="24">
        <v>2</v>
      </c>
      <c r="C8" s="24">
        <v>2</v>
      </c>
      <c r="D8" s="24">
        <v>2</v>
      </c>
      <c r="E8" s="24">
        <v>94</v>
      </c>
      <c r="F8" s="24">
        <v>0</v>
      </c>
      <c r="G8" s="24">
        <v>1</v>
      </c>
      <c r="H8" s="24">
        <v>1</v>
      </c>
      <c r="I8" s="24">
        <v>0</v>
      </c>
      <c r="J8" s="24">
        <v>1</v>
      </c>
      <c r="K8" s="24">
        <v>0</v>
      </c>
      <c r="L8" s="24">
        <v>0</v>
      </c>
    </row>
    <row r="9" spans="1:12">
      <c r="A9" s="24">
        <v>2</v>
      </c>
      <c r="B9" s="24">
        <v>1</v>
      </c>
      <c r="C9" s="24">
        <v>3</v>
      </c>
      <c r="D9" s="24">
        <v>1</v>
      </c>
      <c r="E9" s="24">
        <v>97</v>
      </c>
      <c r="F9" s="24">
        <v>1</v>
      </c>
      <c r="G9" s="24">
        <v>0</v>
      </c>
      <c r="H9" s="24">
        <v>0</v>
      </c>
      <c r="I9" s="24">
        <v>1</v>
      </c>
      <c r="J9" s="24">
        <v>0</v>
      </c>
      <c r="K9" s="24">
        <v>0</v>
      </c>
      <c r="L9" s="24">
        <v>0</v>
      </c>
    </row>
    <row r="10" spans="1:12">
      <c r="A10" s="24">
        <v>2</v>
      </c>
      <c r="B10" s="24">
        <v>1</v>
      </c>
      <c r="C10" s="24">
        <v>1</v>
      </c>
      <c r="D10" s="24">
        <v>2</v>
      </c>
      <c r="E10" s="24">
        <v>86</v>
      </c>
      <c r="F10" s="24">
        <v>1</v>
      </c>
      <c r="G10" s="24">
        <v>0</v>
      </c>
      <c r="H10" s="24">
        <v>0</v>
      </c>
      <c r="I10" s="24">
        <v>0</v>
      </c>
      <c r="J10" s="24">
        <v>1</v>
      </c>
      <c r="K10" s="24">
        <v>0</v>
      </c>
      <c r="L10" s="24">
        <v>0</v>
      </c>
    </row>
    <row r="11" spans="1:12">
      <c r="A11" s="24">
        <v>1</v>
      </c>
      <c r="B11" s="24">
        <v>2</v>
      </c>
      <c r="C11" s="24">
        <v>2</v>
      </c>
      <c r="D11" s="24">
        <v>2</v>
      </c>
      <c r="E11" s="24">
        <v>87</v>
      </c>
      <c r="F11" s="24">
        <v>0</v>
      </c>
      <c r="G11" s="24">
        <v>1</v>
      </c>
      <c r="H11" s="24">
        <v>1</v>
      </c>
      <c r="I11" s="24">
        <v>0</v>
      </c>
      <c r="J11" s="24">
        <v>1</v>
      </c>
      <c r="K11" s="24">
        <v>0</v>
      </c>
      <c r="L11" s="24">
        <v>0</v>
      </c>
    </row>
    <row r="12" spans="1:12">
      <c r="A12" s="24">
        <v>1</v>
      </c>
      <c r="B12" s="24">
        <v>1</v>
      </c>
      <c r="C12" s="24">
        <v>3</v>
      </c>
      <c r="D12" s="24">
        <v>2</v>
      </c>
      <c r="E12" s="24">
        <v>93</v>
      </c>
      <c r="F12" s="24">
        <v>0</v>
      </c>
      <c r="G12" s="24">
        <v>0</v>
      </c>
      <c r="H12" s="24">
        <v>0</v>
      </c>
      <c r="I12" s="24">
        <v>1</v>
      </c>
      <c r="J12" s="24">
        <v>1</v>
      </c>
      <c r="K12" s="24">
        <v>0</v>
      </c>
      <c r="L12" s="24">
        <v>0</v>
      </c>
    </row>
    <row r="13" spans="1:12">
      <c r="A13" s="24">
        <v>1</v>
      </c>
      <c r="B13" s="24">
        <v>1</v>
      </c>
      <c r="C13" s="24">
        <v>1</v>
      </c>
      <c r="D13" s="24">
        <v>4</v>
      </c>
      <c r="E13" s="24">
        <v>80</v>
      </c>
      <c r="F13" s="24">
        <v>0</v>
      </c>
      <c r="G13" s="24">
        <v>0</v>
      </c>
      <c r="H13" s="24">
        <v>0</v>
      </c>
      <c r="I13" s="24">
        <v>0</v>
      </c>
      <c r="J13" s="24">
        <v>0</v>
      </c>
      <c r="K13" s="24">
        <v>0</v>
      </c>
      <c r="L13" s="24">
        <v>1</v>
      </c>
    </row>
    <row r="14" spans="1:12">
      <c r="A14" s="24">
        <v>2</v>
      </c>
      <c r="B14" s="24">
        <v>1</v>
      </c>
      <c r="C14" s="24">
        <v>3</v>
      </c>
      <c r="D14" s="24">
        <v>3</v>
      </c>
      <c r="E14" s="24">
        <v>100</v>
      </c>
      <c r="F14" s="24">
        <v>1</v>
      </c>
      <c r="G14" s="24">
        <v>0</v>
      </c>
      <c r="H14" s="24">
        <v>0</v>
      </c>
      <c r="I14" s="24">
        <v>1</v>
      </c>
      <c r="J14" s="24">
        <v>0</v>
      </c>
      <c r="K14" s="24">
        <v>1</v>
      </c>
      <c r="L14" s="24">
        <v>0</v>
      </c>
    </row>
    <row r="15" spans="1:12">
      <c r="A15" s="24">
        <v>1</v>
      </c>
      <c r="B15" s="24">
        <v>1</v>
      </c>
      <c r="C15" s="24">
        <v>1</v>
      </c>
      <c r="D15" s="24">
        <v>4</v>
      </c>
      <c r="E15" s="24">
        <v>72</v>
      </c>
      <c r="F15" s="24">
        <v>0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1</v>
      </c>
    </row>
    <row r="16" spans="1:12">
      <c r="A16" s="24">
        <v>2</v>
      </c>
      <c r="B16" s="24">
        <v>1</v>
      </c>
      <c r="C16" s="24">
        <v>3</v>
      </c>
      <c r="D16" s="24">
        <v>3</v>
      </c>
      <c r="E16" s="24">
        <v>88</v>
      </c>
      <c r="F16" s="24">
        <v>1</v>
      </c>
      <c r="G16" s="24">
        <v>0</v>
      </c>
      <c r="H16" s="24">
        <v>0</v>
      </c>
      <c r="I16" s="24">
        <v>1</v>
      </c>
      <c r="J16" s="24">
        <v>0</v>
      </c>
      <c r="K16" s="24">
        <v>1</v>
      </c>
      <c r="L16" s="24">
        <v>0</v>
      </c>
    </row>
    <row r="17" spans="1:12">
      <c r="A17" s="24">
        <v>2</v>
      </c>
      <c r="B17" s="24">
        <v>2</v>
      </c>
      <c r="C17" s="24">
        <v>3</v>
      </c>
      <c r="D17" s="24">
        <v>1</v>
      </c>
      <c r="E17" s="24">
        <v>104</v>
      </c>
      <c r="F17" s="24">
        <v>1</v>
      </c>
      <c r="G17" s="24">
        <v>1</v>
      </c>
      <c r="H17" s="24">
        <v>0</v>
      </c>
      <c r="I17" s="24">
        <v>1</v>
      </c>
      <c r="J17" s="24">
        <v>0</v>
      </c>
      <c r="K17" s="24">
        <v>0</v>
      </c>
      <c r="L17" s="24">
        <v>0</v>
      </c>
    </row>
    <row r="18" spans="1:12">
      <c r="A18" s="24">
        <v>2</v>
      </c>
      <c r="B18" s="24">
        <v>2</v>
      </c>
      <c r="C18" s="24">
        <v>2</v>
      </c>
      <c r="D18" s="24">
        <v>3</v>
      </c>
      <c r="E18" s="24">
        <v>101</v>
      </c>
      <c r="F18" s="24">
        <v>1</v>
      </c>
      <c r="G18" s="24">
        <v>1</v>
      </c>
      <c r="H18" s="24">
        <v>1</v>
      </c>
      <c r="I18" s="24">
        <v>0</v>
      </c>
      <c r="J18" s="24">
        <v>0</v>
      </c>
      <c r="K18" s="24">
        <v>1</v>
      </c>
      <c r="L18" s="24">
        <v>0</v>
      </c>
    </row>
    <row r="19" spans="1:12">
      <c r="A19" s="24">
        <v>1</v>
      </c>
      <c r="B19" s="24">
        <v>1</v>
      </c>
      <c r="C19" s="24">
        <v>1</v>
      </c>
      <c r="D19" s="24">
        <v>4</v>
      </c>
      <c r="E19" s="24">
        <v>76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1</v>
      </c>
    </row>
    <row r="20" spans="1:12">
      <c r="A20" s="24">
        <v>1</v>
      </c>
      <c r="B20" s="24">
        <v>2</v>
      </c>
      <c r="C20" s="24">
        <v>2</v>
      </c>
      <c r="D20" s="24">
        <v>4</v>
      </c>
      <c r="E20" s="24">
        <v>92</v>
      </c>
      <c r="F20" s="24">
        <v>0</v>
      </c>
      <c r="G20" s="24">
        <v>1</v>
      </c>
      <c r="H20" s="24">
        <v>1</v>
      </c>
      <c r="I20" s="24">
        <v>0</v>
      </c>
      <c r="J20" s="24">
        <v>0</v>
      </c>
      <c r="K20" s="24">
        <v>0</v>
      </c>
      <c r="L20" s="24">
        <v>1</v>
      </c>
    </row>
    <row r="21" spans="1:12">
      <c r="A21" s="24">
        <v>2</v>
      </c>
      <c r="B21" s="24">
        <v>1</v>
      </c>
      <c r="C21" s="24">
        <v>1</v>
      </c>
      <c r="D21" s="24">
        <v>4</v>
      </c>
      <c r="E21" s="24">
        <v>84</v>
      </c>
      <c r="F21" s="24">
        <v>1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1</v>
      </c>
    </row>
  </sheetData>
  <phoneticPr fontId="3"/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3"/>
  <sheetViews>
    <sheetView workbookViewId="0">
      <selection activeCell="K18" sqref="K18"/>
    </sheetView>
  </sheetViews>
  <sheetFormatPr defaultRowHeight="15.75"/>
  <sheetData>
    <row r="1" spans="1:14" ht="16.5" thickBot="1">
      <c r="A1" s="48" t="s">
        <v>40</v>
      </c>
      <c r="B1" s="48" t="s">
        <v>110</v>
      </c>
      <c r="C1" s="49"/>
      <c r="D1" s="48" t="s">
        <v>111</v>
      </c>
      <c r="E1" s="48" t="s">
        <v>112</v>
      </c>
      <c r="F1" s="49"/>
      <c r="G1" s="48" t="s">
        <v>41</v>
      </c>
      <c r="H1" s="48" t="s">
        <v>42</v>
      </c>
      <c r="I1" s="48" t="s">
        <v>43</v>
      </c>
      <c r="J1" s="49"/>
      <c r="K1" s="48" t="s">
        <v>44</v>
      </c>
      <c r="L1" s="48" t="s">
        <v>45</v>
      </c>
      <c r="M1" s="48" t="s">
        <v>113</v>
      </c>
      <c r="N1" s="48" t="s">
        <v>46</v>
      </c>
    </row>
    <row r="2" spans="1:14">
      <c r="A2" s="47">
        <v>89</v>
      </c>
      <c r="B2" s="47">
        <v>104</v>
      </c>
      <c r="C2" s="44"/>
      <c r="D2" s="47">
        <v>89</v>
      </c>
      <c r="E2" s="47">
        <v>94</v>
      </c>
      <c r="F2" s="44"/>
      <c r="G2" s="47">
        <v>89</v>
      </c>
      <c r="H2" s="47">
        <v>91</v>
      </c>
      <c r="I2" s="47">
        <v>93</v>
      </c>
      <c r="J2" s="44"/>
      <c r="K2" s="47">
        <v>89</v>
      </c>
      <c r="L2" s="47">
        <v>83</v>
      </c>
      <c r="M2" s="47">
        <v>99</v>
      </c>
      <c r="N2" s="47">
        <v>80</v>
      </c>
    </row>
    <row r="3" spans="1:14">
      <c r="A3" s="47">
        <v>83</v>
      </c>
      <c r="B3" s="47">
        <v>99</v>
      </c>
      <c r="C3" s="44"/>
      <c r="D3" s="47">
        <v>83</v>
      </c>
      <c r="E3" s="47">
        <v>87</v>
      </c>
      <c r="F3" s="44"/>
      <c r="G3" s="47">
        <v>83</v>
      </c>
      <c r="H3" s="47">
        <v>94</v>
      </c>
      <c r="I3" s="47">
        <v>97</v>
      </c>
      <c r="J3" s="44"/>
      <c r="K3" s="47">
        <v>91</v>
      </c>
      <c r="L3" s="47">
        <v>86</v>
      </c>
      <c r="M3" s="47">
        <v>101</v>
      </c>
      <c r="N3" s="47">
        <v>72</v>
      </c>
    </row>
    <row r="4" spans="1:14">
      <c r="A4" s="47">
        <v>91</v>
      </c>
      <c r="B4" s="47">
        <v>101</v>
      </c>
      <c r="C4" s="44"/>
      <c r="D4" s="47">
        <v>91</v>
      </c>
      <c r="E4" s="47">
        <v>92</v>
      </c>
      <c r="F4" s="44"/>
      <c r="G4" s="47">
        <v>80</v>
      </c>
      <c r="H4" s="47">
        <v>87</v>
      </c>
      <c r="I4" s="47">
        <v>100</v>
      </c>
      <c r="J4" s="44"/>
      <c r="K4" s="47">
        <v>97</v>
      </c>
      <c r="L4" s="47">
        <v>94</v>
      </c>
      <c r="M4" s="47">
        <v>100</v>
      </c>
      <c r="N4" s="47">
        <v>76</v>
      </c>
    </row>
    <row r="5" spans="1:14">
      <c r="A5" s="47">
        <v>94</v>
      </c>
      <c r="B5" s="47">
        <v>97</v>
      </c>
      <c r="C5" s="44"/>
      <c r="D5" s="47">
        <v>93</v>
      </c>
      <c r="E5" s="47">
        <v>104</v>
      </c>
      <c r="F5" s="44"/>
      <c r="G5" s="47">
        <v>72</v>
      </c>
      <c r="H5" s="47">
        <v>92</v>
      </c>
      <c r="I5" s="47">
        <v>88</v>
      </c>
      <c r="J5" s="44"/>
      <c r="K5" s="47">
        <v>104</v>
      </c>
      <c r="L5" s="47">
        <v>87</v>
      </c>
      <c r="M5" s="47">
        <v>88</v>
      </c>
      <c r="N5" s="47">
        <v>84</v>
      </c>
    </row>
    <row r="6" spans="1:14">
      <c r="A6" s="47">
        <v>87</v>
      </c>
      <c r="B6" s="47">
        <v>86</v>
      </c>
      <c r="C6" s="44"/>
      <c r="D6" s="47">
        <v>80</v>
      </c>
      <c r="E6" s="47">
        <v>99</v>
      </c>
      <c r="F6" s="44"/>
      <c r="G6" s="47">
        <v>76</v>
      </c>
      <c r="H6" s="47">
        <v>99</v>
      </c>
      <c r="I6" s="47">
        <v>104</v>
      </c>
      <c r="J6" s="44"/>
      <c r="K6" s="47">
        <v>104</v>
      </c>
      <c r="L6" s="47">
        <v>93</v>
      </c>
      <c r="M6" s="47">
        <v>101</v>
      </c>
      <c r="N6" s="47">
        <v>92</v>
      </c>
    </row>
    <row r="7" spans="1:14">
      <c r="A7" s="47">
        <v>93</v>
      </c>
      <c r="B7" s="47">
        <v>100</v>
      </c>
      <c r="C7" s="44"/>
      <c r="D7" s="47">
        <v>72</v>
      </c>
      <c r="E7" s="47">
        <v>101</v>
      </c>
      <c r="F7" s="44"/>
      <c r="G7" s="47">
        <v>86</v>
      </c>
      <c r="H7" s="47">
        <v>101</v>
      </c>
      <c r="I7" s="47">
        <v>101</v>
      </c>
      <c r="J7" s="44"/>
      <c r="K7" s="44"/>
      <c r="L7" s="44"/>
      <c r="M7" s="44"/>
      <c r="N7" s="44"/>
    </row>
    <row r="8" spans="1:14">
      <c r="A8" s="47">
        <v>80</v>
      </c>
      <c r="B8" s="47">
        <v>88</v>
      </c>
      <c r="C8" s="44"/>
      <c r="D8" s="47">
        <v>76</v>
      </c>
      <c r="E8" s="47">
        <v>104</v>
      </c>
      <c r="F8" s="44"/>
      <c r="G8" s="47">
        <v>84</v>
      </c>
      <c r="H8" s="44"/>
      <c r="I8" s="47">
        <v>104</v>
      </c>
      <c r="J8" s="44"/>
      <c r="K8" s="44"/>
      <c r="L8" s="44"/>
      <c r="M8" s="44"/>
      <c r="N8" s="44"/>
    </row>
    <row r="9" spans="1:14">
      <c r="A9" s="47">
        <v>72</v>
      </c>
      <c r="B9" s="47">
        <v>104</v>
      </c>
      <c r="C9" s="44"/>
      <c r="D9" s="47">
        <v>97</v>
      </c>
      <c r="E9" s="47">
        <v>101</v>
      </c>
      <c r="F9" s="44"/>
      <c r="G9" s="44"/>
      <c r="H9" s="44"/>
      <c r="I9" s="44"/>
      <c r="J9" s="44"/>
      <c r="K9" s="44"/>
      <c r="L9" s="44"/>
      <c r="M9" s="44"/>
      <c r="N9" s="44"/>
    </row>
    <row r="10" spans="1:14">
      <c r="A10" s="47">
        <v>76</v>
      </c>
      <c r="B10" s="47">
        <v>101</v>
      </c>
      <c r="C10" s="44"/>
      <c r="D10" s="47">
        <v>86</v>
      </c>
      <c r="E10" s="44"/>
      <c r="F10" s="44"/>
      <c r="G10" s="44"/>
      <c r="H10" s="44"/>
      <c r="I10" s="44"/>
      <c r="J10" s="44"/>
      <c r="K10" s="44"/>
      <c r="L10" s="44"/>
      <c r="M10" s="44"/>
      <c r="N10" s="44"/>
    </row>
    <row r="11" spans="1:14">
      <c r="A11" s="47">
        <v>92</v>
      </c>
      <c r="B11" s="47">
        <v>84</v>
      </c>
      <c r="C11" s="44"/>
      <c r="D11" s="47">
        <v>100</v>
      </c>
      <c r="E11" s="44"/>
      <c r="F11" s="44"/>
      <c r="G11" s="44"/>
      <c r="H11" s="44"/>
      <c r="I11" s="44"/>
      <c r="J11" s="44"/>
      <c r="K11" s="44"/>
      <c r="L11" s="44"/>
      <c r="M11" s="44"/>
      <c r="N11" s="44"/>
    </row>
    <row r="12" spans="1:14">
      <c r="A12" s="44"/>
      <c r="B12" s="44"/>
      <c r="C12" s="44"/>
      <c r="D12" s="47">
        <v>88</v>
      </c>
      <c r="E12" s="44"/>
      <c r="F12" s="44"/>
      <c r="G12" s="44"/>
      <c r="H12" s="44"/>
      <c r="I12" s="44"/>
      <c r="J12" s="44"/>
      <c r="K12" s="44"/>
      <c r="L12" s="44"/>
      <c r="M12" s="44"/>
      <c r="N12" s="44"/>
    </row>
    <row r="13" spans="1:14">
      <c r="A13" s="44"/>
      <c r="B13" s="44"/>
      <c r="C13" s="44"/>
      <c r="D13" s="47">
        <v>84</v>
      </c>
      <c r="E13" s="44"/>
      <c r="F13" s="44"/>
      <c r="G13" s="44"/>
      <c r="H13" s="44"/>
      <c r="I13" s="44"/>
      <c r="J13" s="44"/>
      <c r="K13" s="44"/>
      <c r="L13" s="44"/>
      <c r="M13" s="44"/>
      <c r="N13" s="44"/>
    </row>
  </sheetData>
  <phoneticPr fontId="10" type="noConversion"/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1"/>
  <sheetViews>
    <sheetView workbookViewId="0">
      <selection activeCell="K18" sqref="K18"/>
    </sheetView>
  </sheetViews>
  <sheetFormatPr defaultRowHeight="15.75"/>
  <cols>
    <col min="1" max="3" width="9" style="44"/>
  </cols>
  <sheetData>
    <row r="1" spans="1:9">
      <c r="A1" s="53" t="s">
        <v>119</v>
      </c>
      <c r="B1" s="54" t="s">
        <v>128</v>
      </c>
      <c r="C1" s="54" t="s">
        <v>129</v>
      </c>
      <c r="D1" s="55" t="s">
        <v>130</v>
      </c>
      <c r="E1" s="56" t="s">
        <v>118</v>
      </c>
      <c r="G1">
        <f t="array" ref="G1:I5">LINEST(E2:E21,B2:D21,1,1)</f>
        <v>1.4999999999999987</v>
      </c>
      <c r="H1">
        <v>6.099999999999997</v>
      </c>
      <c r="I1">
        <v>1.4999999999999984</v>
      </c>
    </row>
    <row r="2" spans="1:9">
      <c r="A2" s="44" t="s">
        <v>121</v>
      </c>
      <c r="B2" s="44">
        <v>0</v>
      </c>
      <c r="C2" s="44">
        <v>0</v>
      </c>
      <c r="D2">
        <v>0</v>
      </c>
      <c r="E2">
        <v>30</v>
      </c>
      <c r="G2">
        <v>1.3226394066411298</v>
      </c>
      <c r="H2">
        <v>1.3226394066411296</v>
      </c>
      <c r="I2">
        <v>1.2727103624417719</v>
      </c>
    </row>
    <row r="3" spans="1:9">
      <c r="A3" s="44" t="s">
        <v>121</v>
      </c>
      <c r="B3" s="44">
        <v>0</v>
      </c>
      <c r="C3" s="44">
        <v>0</v>
      </c>
      <c r="D3" s="44">
        <v>0</v>
      </c>
      <c r="E3">
        <v>31</v>
      </c>
      <c r="G3">
        <v>0.61734850815133813</v>
      </c>
      <c r="H3">
        <v>1.9716744153130352</v>
      </c>
      <c r="I3" t="e">
        <v>#N/A</v>
      </c>
    </row>
    <row r="4" spans="1:9">
      <c r="A4" s="44" t="s">
        <v>121</v>
      </c>
      <c r="B4" s="44">
        <v>0</v>
      </c>
      <c r="C4" s="44">
        <v>0</v>
      </c>
      <c r="D4" s="44">
        <v>0</v>
      </c>
      <c r="E4">
        <v>26</v>
      </c>
      <c r="G4">
        <v>8.604501607717042</v>
      </c>
      <c r="H4">
        <v>16</v>
      </c>
      <c r="I4" t="e">
        <v>#N/A</v>
      </c>
    </row>
    <row r="5" spans="1:9">
      <c r="A5" s="44" t="s">
        <v>121</v>
      </c>
      <c r="B5" s="44">
        <v>0</v>
      </c>
      <c r="C5" s="44">
        <v>0</v>
      </c>
      <c r="D5" s="44">
        <v>0</v>
      </c>
      <c r="E5">
        <v>27</v>
      </c>
      <c r="G5">
        <v>100.35</v>
      </c>
      <c r="H5">
        <v>62.199999999999996</v>
      </c>
      <c r="I5" t="e">
        <v>#N/A</v>
      </c>
    </row>
    <row r="6" spans="1:9">
      <c r="A6" s="44" t="s">
        <v>121</v>
      </c>
      <c r="B6" s="44">
        <v>1</v>
      </c>
      <c r="C6" s="44">
        <v>0</v>
      </c>
      <c r="D6">
        <v>0</v>
      </c>
      <c r="E6">
        <v>29</v>
      </c>
    </row>
    <row r="7" spans="1:9">
      <c r="A7" s="44" t="s">
        <v>125</v>
      </c>
      <c r="B7" s="44">
        <v>1</v>
      </c>
      <c r="C7" s="44">
        <v>0</v>
      </c>
      <c r="D7" s="44">
        <v>0</v>
      </c>
      <c r="E7">
        <v>32</v>
      </c>
    </row>
    <row r="8" spans="1:9">
      <c r="A8" s="44" t="s">
        <v>125</v>
      </c>
      <c r="B8" s="44">
        <v>1</v>
      </c>
      <c r="C8" s="44">
        <v>0</v>
      </c>
      <c r="D8" s="44">
        <v>0</v>
      </c>
      <c r="E8">
        <v>33</v>
      </c>
    </row>
    <row r="9" spans="1:9">
      <c r="A9" s="44" t="s">
        <v>125</v>
      </c>
      <c r="B9" s="44">
        <v>1</v>
      </c>
      <c r="C9" s="44">
        <v>0</v>
      </c>
      <c r="D9" s="44">
        <v>0</v>
      </c>
      <c r="E9">
        <v>29</v>
      </c>
    </row>
    <row r="10" spans="1:9">
      <c r="A10" s="44" t="s">
        <v>125</v>
      </c>
      <c r="B10" s="44">
        <v>1</v>
      </c>
      <c r="C10" s="44">
        <v>0</v>
      </c>
      <c r="D10" s="44">
        <v>0</v>
      </c>
      <c r="E10">
        <v>28</v>
      </c>
    </row>
    <row r="11" spans="1:9">
      <c r="A11" s="44" t="s">
        <v>125</v>
      </c>
      <c r="B11" s="44">
        <v>1</v>
      </c>
      <c r="C11" s="44">
        <v>0</v>
      </c>
      <c r="D11" s="44">
        <v>0</v>
      </c>
      <c r="E11">
        <v>29</v>
      </c>
    </row>
    <row r="12" spans="1:9">
      <c r="A12" s="44" t="s">
        <v>126</v>
      </c>
      <c r="B12" s="44">
        <v>0</v>
      </c>
      <c r="C12" s="44">
        <v>1</v>
      </c>
      <c r="D12">
        <v>0</v>
      </c>
      <c r="E12">
        <v>36</v>
      </c>
    </row>
    <row r="13" spans="1:9">
      <c r="A13" s="44" t="s">
        <v>126</v>
      </c>
      <c r="B13" s="44">
        <v>0</v>
      </c>
      <c r="C13" s="44">
        <v>1</v>
      </c>
      <c r="D13" s="44">
        <v>0</v>
      </c>
      <c r="E13">
        <v>32</v>
      </c>
    </row>
    <row r="14" spans="1:9">
      <c r="A14" s="44" t="s">
        <v>126</v>
      </c>
      <c r="B14" s="44">
        <v>0</v>
      </c>
      <c r="C14" s="44">
        <v>1</v>
      </c>
      <c r="D14" s="44">
        <v>0</v>
      </c>
      <c r="E14">
        <v>34</v>
      </c>
    </row>
    <row r="15" spans="1:9">
      <c r="A15" s="44" t="s">
        <v>126</v>
      </c>
      <c r="B15" s="44">
        <v>0</v>
      </c>
      <c r="C15" s="44">
        <v>1</v>
      </c>
      <c r="D15" s="44">
        <v>0</v>
      </c>
      <c r="E15">
        <v>35</v>
      </c>
    </row>
    <row r="16" spans="1:9">
      <c r="A16" s="44" t="s">
        <v>126</v>
      </c>
      <c r="B16" s="44">
        <v>0</v>
      </c>
      <c r="C16" s="44">
        <v>1</v>
      </c>
      <c r="D16" s="44">
        <v>0</v>
      </c>
      <c r="E16">
        <v>36</v>
      </c>
    </row>
    <row r="17" spans="1:5">
      <c r="A17" s="44" t="s">
        <v>127</v>
      </c>
      <c r="B17" s="44">
        <v>0</v>
      </c>
      <c r="C17" s="44">
        <v>0</v>
      </c>
      <c r="D17">
        <v>1</v>
      </c>
      <c r="E17">
        <v>31</v>
      </c>
    </row>
    <row r="18" spans="1:5">
      <c r="A18" s="44" t="s">
        <v>127</v>
      </c>
      <c r="B18" s="44">
        <v>0</v>
      </c>
      <c r="C18" s="44">
        <v>0</v>
      </c>
      <c r="D18" s="44">
        <v>1</v>
      </c>
      <c r="E18">
        <v>30</v>
      </c>
    </row>
    <row r="19" spans="1:5">
      <c r="A19" s="44" t="s">
        <v>127</v>
      </c>
      <c r="B19" s="44">
        <v>0</v>
      </c>
      <c r="C19" s="44">
        <v>0</v>
      </c>
      <c r="D19" s="44">
        <v>1</v>
      </c>
      <c r="E19">
        <v>32</v>
      </c>
    </row>
    <row r="20" spans="1:5">
      <c r="A20" s="44" t="s">
        <v>127</v>
      </c>
      <c r="B20" s="44">
        <v>0</v>
      </c>
      <c r="C20" s="44">
        <v>0</v>
      </c>
      <c r="D20" s="44">
        <v>1</v>
      </c>
      <c r="E20">
        <v>27</v>
      </c>
    </row>
    <row r="21" spans="1:5">
      <c r="A21" s="44" t="s">
        <v>127</v>
      </c>
      <c r="B21" s="44">
        <v>0</v>
      </c>
      <c r="C21" s="44">
        <v>0</v>
      </c>
      <c r="D21" s="44">
        <v>1</v>
      </c>
      <c r="E21">
        <v>30</v>
      </c>
    </row>
  </sheetData>
  <phoneticPr fontId="3"/>
  <pageMargins left="0.7" right="0.7" top="0.75" bottom="0.75" header="0.3" footer="0.3"/>
  <pageSetup paperSize="9" orientation="portrait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1"/>
  <sheetViews>
    <sheetView workbookViewId="0">
      <selection activeCell="K18" sqref="K18"/>
    </sheetView>
  </sheetViews>
  <sheetFormatPr defaultRowHeight="15.75"/>
  <cols>
    <col min="2" max="3" width="9" style="44"/>
    <col min="9" max="9" width="10.28515625" bestFit="1" customWidth="1"/>
  </cols>
  <sheetData>
    <row r="1" spans="1:11">
      <c r="A1" s="2" t="s">
        <v>131</v>
      </c>
      <c r="B1" s="46" t="s">
        <v>132</v>
      </c>
      <c r="C1" s="46" t="s">
        <v>133</v>
      </c>
      <c r="D1" s="2" t="s">
        <v>118</v>
      </c>
      <c r="I1">
        <f t="array" ref="I1:K5">LINEST(D2:D21,A2:B21,1,1)</f>
        <v>-3.4000000000000051E-2</v>
      </c>
      <c r="J1">
        <v>8.5720000000000134</v>
      </c>
      <c r="K1">
        <v>-507.20000000000084</v>
      </c>
    </row>
    <row r="2" spans="1:11">
      <c r="A2">
        <v>110</v>
      </c>
      <c r="B2" s="44">
        <f>A2^2</f>
        <v>12100</v>
      </c>
      <c r="C2" s="44">
        <f>A2^3</f>
        <v>1331000</v>
      </c>
      <c r="D2" s="1">
        <v>22</v>
      </c>
      <c r="I2">
        <v>3.2102776130641954E-3</v>
      </c>
      <c r="J2">
        <v>0.80308288342303558</v>
      </c>
      <c r="K2">
        <v>49.8896146212698</v>
      </c>
    </row>
    <row r="3" spans="1:11">
      <c r="A3">
        <v>110</v>
      </c>
      <c r="B3" s="44">
        <f t="shared" ref="B3:B21" si="0">A3^2</f>
        <v>12100</v>
      </c>
      <c r="C3" s="44">
        <f t="shared" ref="C3:C21" si="1">A3^3</f>
        <v>1331000</v>
      </c>
      <c r="D3" s="1">
        <v>24</v>
      </c>
      <c r="I3">
        <v>0.87449856733524423</v>
      </c>
      <c r="J3">
        <v>1.4356797938914598</v>
      </c>
      <c r="K3" t="e">
        <v>#N/A</v>
      </c>
    </row>
    <row r="4" spans="1:11">
      <c r="A4">
        <v>110</v>
      </c>
      <c r="B4" s="44">
        <f t="shared" si="0"/>
        <v>12100</v>
      </c>
      <c r="C4" s="44">
        <f t="shared" si="1"/>
        <v>1331000</v>
      </c>
      <c r="D4" s="1">
        <v>26</v>
      </c>
      <c r="I4">
        <v>59.228310502283456</v>
      </c>
      <c r="J4">
        <v>17</v>
      </c>
      <c r="K4" t="e">
        <v>#N/A</v>
      </c>
    </row>
    <row r="5" spans="1:11">
      <c r="A5">
        <v>110</v>
      </c>
      <c r="B5" s="44">
        <f t="shared" si="0"/>
        <v>12100</v>
      </c>
      <c r="C5" s="44">
        <f t="shared" si="1"/>
        <v>1331000</v>
      </c>
      <c r="D5" s="1">
        <v>25</v>
      </c>
      <c r="I5">
        <v>244.16000000000017</v>
      </c>
      <c r="J5">
        <v>35.039999999999814</v>
      </c>
      <c r="K5" t="e">
        <v>#N/A</v>
      </c>
    </row>
    <row r="6" spans="1:11">
      <c r="A6">
        <v>110</v>
      </c>
      <c r="B6" s="44">
        <f t="shared" si="0"/>
        <v>12100</v>
      </c>
      <c r="C6" s="44">
        <f t="shared" si="1"/>
        <v>1331000</v>
      </c>
      <c r="D6" s="1">
        <v>23</v>
      </c>
    </row>
    <row r="7" spans="1:11">
      <c r="A7">
        <v>120</v>
      </c>
      <c r="B7" s="44">
        <f t="shared" si="0"/>
        <v>14400</v>
      </c>
      <c r="C7" s="44">
        <f t="shared" si="1"/>
        <v>1728000</v>
      </c>
      <c r="D7" s="1">
        <v>33</v>
      </c>
      <c r="I7">
        <f t="array" ref="I7:K11">LINEST(D2:D21,A2:C21,1,1)</f>
        <v>1.0666666666667209E-3</v>
      </c>
      <c r="J7">
        <v>-0.4340000000000207</v>
      </c>
      <c r="K7">
        <v>58.353333333335954</v>
      </c>
    </row>
    <row r="8" spans="1:11">
      <c r="A8">
        <v>120</v>
      </c>
      <c r="B8" s="44">
        <f t="shared" si="0"/>
        <v>14400</v>
      </c>
      <c r="C8" s="44">
        <f t="shared" si="1"/>
        <v>1728000</v>
      </c>
      <c r="D8" s="1">
        <v>34</v>
      </c>
      <c r="I8">
        <v>4.1499665326629408E-4</v>
      </c>
      <c r="J8">
        <v>0.15564864278239107</v>
      </c>
      <c r="K8">
        <v>19.380410355706143</v>
      </c>
    </row>
    <row r="9" spans="1:11">
      <c r="A9">
        <v>120</v>
      </c>
      <c r="B9" s="44">
        <f t="shared" si="0"/>
        <v>14400</v>
      </c>
      <c r="C9" s="44">
        <f t="shared" si="1"/>
        <v>1728000</v>
      </c>
      <c r="D9" s="1">
        <v>33</v>
      </c>
      <c r="I9">
        <v>0.91117478510028926</v>
      </c>
      <c r="J9">
        <v>1.2449899597988543</v>
      </c>
      <c r="K9" t="e">
        <v>#N/A</v>
      </c>
    </row>
    <row r="10" spans="1:11">
      <c r="A10">
        <v>120</v>
      </c>
      <c r="B10" s="44">
        <f t="shared" si="0"/>
        <v>14400</v>
      </c>
      <c r="C10" s="44">
        <f t="shared" si="1"/>
        <v>1728000</v>
      </c>
      <c r="D10" s="1">
        <v>32</v>
      </c>
      <c r="I10">
        <v>54.709677419356659</v>
      </c>
      <c r="J10">
        <v>16</v>
      </c>
      <c r="K10" t="e">
        <v>#N/A</v>
      </c>
    </row>
    <row r="11" spans="1:11">
      <c r="A11">
        <v>120</v>
      </c>
      <c r="B11" s="44">
        <f t="shared" si="0"/>
        <v>14400</v>
      </c>
      <c r="C11" s="44">
        <f t="shared" si="1"/>
        <v>1728000</v>
      </c>
      <c r="D11" s="1">
        <v>32</v>
      </c>
      <c r="I11">
        <v>254.40000000000074</v>
      </c>
      <c r="J11">
        <v>24.799999999999248</v>
      </c>
      <c r="K11" t="e">
        <v>#N/A</v>
      </c>
    </row>
    <row r="12" spans="1:11">
      <c r="A12">
        <v>130</v>
      </c>
      <c r="B12" s="44">
        <f t="shared" si="0"/>
        <v>16900</v>
      </c>
      <c r="C12" s="44">
        <f t="shared" si="1"/>
        <v>2197000</v>
      </c>
      <c r="D12" s="1">
        <v>32</v>
      </c>
    </row>
    <row r="13" spans="1:11">
      <c r="A13">
        <v>130</v>
      </c>
      <c r="B13" s="44">
        <f t="shared" si="0"/>
        <v>16900</v>
      </c>
      <c r="C13" s="44">
        <f t="shared" si="1"/>
        <v>2197000</v>
      </c>
      <c r="D13" s="1">
        <v>31</v>
      </c>
    </row>
    <row r="14" spans="1:11">
      <c r="A14">
        <v>130</v>
      </c>
      <c r="B14" s="44">
        <f t="shared" si="0"/>
        <v>16900</v>
      </c>
      <c r="C14" s="44">
        <f t="shared" si="1"/>
        <v>2197000</v>
      </c>
      <c r="D14" s="1">
        <v>33</v>
      </c>
    </row>
    <row r="15" spans="1:11">
      <c r="A15">
        <v>130</v>
      </c>
      <c r="B15" s="44">
        <f t="shared" si="0"/>
        <v>16900</v>
      </c>
      <c r="C15" s="44">
        <f t="shared" si="1"/>
        <v>2197000</v>
      </c>
      <c r="D15" s="1">
        <v>32</v>
      </c>
    </row>
    <row r="16" spans="1:11">
      <c r="A16">
        <v>130</v>
      </c>
      <c r="B16" s="44">
        <f t="shared" si="0"/>
        <v>16900</v>
      </c>
      <c r="C16" s="44">
        <f t="shared" si="1"/>
        <v>2197000</v>
      </c>
      <c r="D16" s="1">
        <v>30</v>
      </c>
    </row>
    <row r="17" spans="1:4">
      <c r="A17">
        <v>140</v>
      </c>
      <c r="B17" s="44">
        <f t="shared" si="0"/>
        <v>19600</v>
      </c>
      <c r="C17" s="44">
        <f t="shared" si="1"/>
        <v>2744000</v>
      </c>
      <c r="D17" s="1">
        <v>26</v>
      </c>
    </row>
    <row r="18" spans="1:4">
      <c r="A18">
        <v>140</v>
      </c>
      <c r="B18" s="44">
        <f t="shared" si="0"/>
        <v>19600</v>
      </c>
      <c r="C18" s="44">
        <f t="shared" si="1"/>
        <v>2744000</v>
      </c>
      <c r="D18" s="1">
        <v>25</v>
      </c>
    </row>
    <row r="19" spans="1:4">
      <c r="A19">
        <v>140</v>
      </c>
      <c r="B19" s="44">
        <f t="shared" si="0"/>
        <v>19600</v>
      </c>
      <c r="C19" s="44">
        <f t="shared" si="1"/>
        <v>2744000</v>
      </c>
      <c r="D19" s="1">
        <v>28</v>
      </c>
    </row>
    <row r="20" spans="1:4">
      <c r="A20">
        <v>140</v>
      </c>
      <c r="B20" s="44">
        <f t="shared" si="0"/>
        <v>19600</v>
      </c>
      <c r="C20" s="44">
        <f t="shared" si="1"/>
        <v>2744000</v>
      </c>
      <c r="D20" s="1">
        <v>28</v>
      </c>
    </row>
    <row r="21" spans="1:4">
      <c r="A21">
        <v>140</v>
      </c>
      <c r="B21" s="44">
        <f t="shared" si="0"/>
        <v>19600</v>
      </c>
      <c r="C21" s="44">
        <f t="shared" si="1"/>
        <v>2744000</v>
      </c>
      <c r="D21" s="1">
        <v>27</v>
      </c>
    </row>
  </sheetData>
  <phoneticPr fontId="2"/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"/>
  <sheetViews>
    <sheetView workbookViewId="0">
      <selection activeCell="K18" sqref="K18"/>
    </sheetView>
  </sheetViews>
  <sheetFormatPr defaultRowHeight="15.75"/>
  <sheetData>
    <row r="1" spans="1:4">
      <c r="B1" t="s">
        <v>135</v>
      </c>
      <c r="C1" t="s">
        <v>136</v>
      </c>
      <c r="D1" t="s">
        <v>137</v>
      </c>
    </row>
    <row r="2" spans="1:4">
      <c r="A2" t="s">
        <v>120</v>
      </c>
      <c r="B2">
        <v>48</v>
      </c>
      <c r="C2">
        <v>47</v>
      </c>
      <c r="D2">
        <v>54</v>
      </c>
    </row>
    <row r="3" spans="1:4">
      <c r="A3" t="s">
        <v>122</v>
      </c>
      <c r="B3">
        <v>49</v>
      </c>
      <c r="C3">
        <v>50</v>
      </c>
      <c r="D3">
        <v>56</v>
      </c>
    </row>
    <row r="4" spans="1:4">
      <c r="A4" t="s">
        <v>123</v>
      </c>
      <c r="B4">
        <v>46</v>
      </c>
      <c r="C4">
        <v>48</v>
      </c>
      <c r="D4">
        <v>51</v>
      </c>
    </row>
    <row r="5" spans="1:4">
      <c r="A5" t="s">
        <v>124</v>
      </c>
      <c r="B5">
        <v>44</v>
      </c>
      <c r="C5">
        <v>45</v>
      </c>
      <c r="D5">
        <v>50</v>
      </c>
    </row>
  </sheetData>
  <phoneticPr fontId="10" type="noConversion"/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"/>
  <sheetViews>
    <sheetView workbookViewId="0">
      <selection activeCell="K18" sqref="K18"/>
    </sheetView>
  </sheetViews>
  <sheetFormatPr defaultColWidth="9" defaultRowHeight="15.75"/>
  <cols>
    <col min="1" max="16384" width="9" style="4"/>
  </cols>
  <sheetData>
    <row r="1" spans="1:5">
      <c r="A1" s="3"/>
      <c r="B1" s="3" t="s">
        <v>0</v>
      </c>
      <c r="C1" s="3" t="s">
        <v>1</v>
      </c>
      <c r="D1" s="3" t="s">
        <v>2</v>
      </c>
      <c r="E1" s="3" t="s">
        <v>6</v>
      </c>
    </row>
    <row r="2" spans="1:5">
      <c r="A2" s="3" t="s">
        <v>3</v>
      </c>
      <c r="B2" s="3">
        <v>26</v>
      </c>
      <c r="C2" s="3">
        <v>28</v>
      </c>
      <c r="D2" s="3">
        <v>32</v>
      </c>
      <c r="E2" s="3">
        <v>28</v>
      </c>
    </row>
    <row r="3" spans="1:5">
      <c r="A3" s="3"/>
      <c r="B3" s="3">
        <v>27</v>
      </c>
      <c r="C3" s="3">
        <v>30</v>
      </c>
      <c r="D3" s="3">
        <v>31</v>
      </c>
      <c r="E3" s="3">
        <v>29</v>
      </c>
    </row>
    <row r="4" spans="1:5">
      <c r="A4" s="3" t="s">
        <v>4</v>
      </c>
      <c r="B4" s="3">
        <v>28</v>
      </c>
      <c r="C4" s="3">
        <v>30</v>
      </c>
      <c r="D4" s="3">
        <v>32</v>
      </c>
      <c r="E4" s="3">
        <v>29</v>
      </c>
    </row>
    <row r="5" spans="1:5">
      <c r="A5" s="3"/>
      <c r="B5" s="3">
        <v>27</v>
      </c>
      <c r="C5" s="3">
        <v>30</v>
      </c>
      <c r="D5" s="3">
        <v>31</v>
      </c>
      <c r="E5" s="3">
        <v>29</v>
      </c>
    </row>
    <row r="6" spans="1:5">
      <c r="A6" s="3" t="s">
        <v>5</v>
      </c>
      <c r="B6" s="3">
        <v>30</v>
      </c>
      <c r="C6" s="3">
        <v>30</v>
      </c>
      <c r="D6" s="3">
        <v>30</v>
      </c>
      <c r="E6" s="3">
        <v>30</v>
      </c>
    </row>
    <row r="7" spans="1:5">
      <c r="A7" s="3" t="s">
        <v>7</v>
      </c>
      <c r="B7" s="3">
        <v>29</v>
      </c>
      <c r="C7" s="3">
        <v>31</v>
      </c>
      <c r="D7" s="3">
        <v>31</v>
      </c>
      <c r="E7" s="3">
        <v>30</v>
      </c>
    </row>
  </sheetData>
  <phoneticPr fontId="3"/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5"/>
  <sheetViews>
    <sheetView workbookViewId="0">
      <selection activeCell="K18" sqref="K18"/>
    </sheetView>
  </sheetViews>
  <sheetFormatPr defaultColWidth="9" defaultRowHeight="15.75"/>
  <cols>
    <col min="1" max="16384" width="9" style="4"/>
  </cols>
  <sheetData>
    <row r="1" spans="1:3">
      <c r="A1" s="5" t="s">
        <v>8</v>
      </c>
      <c r="B1" s="5" t="s">
        <v>9</v>
      </c>
      <c r="C1" s="5" t="s">
        <v>134</v>
      </c>
    </row>
    <row r="2" spans="1:3">
      <c r="A2" s="4">
        <v>1</v>
      </c>
      <c r="B2" s="4">
        <v>1</v>
      </c>
      <c r="C2" s="4">
        <v>26</v>
      </c>
    </row>
    <row r="3" spans="1:3">
      <c r="A3" s="4">
        <v>1</v>
      </c>
      <c r="B3" s="4">
        <v>1</v>
      </c>
      <c r="C3" s="4">
        <v>27</v>
      </c>
    </row>
    <row r="4" spans="1:3">
      <c r="A4" s="4">
        <v>1</v>
      </c>
      <c r="B4" s="4">
        <v>2</v>
      </c>
      <c r="C4" s="4">
        <v>28</v>
      </c>
    </row>
    <row r="5" spans="1:3">
      <c r="A5" s="4">
        <v>1</v>
      </c>
      <c r="B5" s="4">
        <v>2</v>
      </c>
      <c r="C5" s="4">
        <v>30</v>
      </c>
    </row>
    <row r="6" spans="1:3">
      <c r="A6" s="4">
        <v>1</v>
      </c>
      <c r="B6" s="4">
        <v>3</v>
      </c>
      <c r="C6" s="4">
        <v>32</v>
      </c>
    </row>
    <row r="7" spans="1:3">
      <c r="A7" s="4">
        <v>1</v>
      </c>
      <c r="B7" s="4">
        <v>3</v>
      </c>
      <c r="C7" s="4">
        <v>31</v>
      </c>
    </row>
    <row r="8" spans="1:3">
      <c r="A8" s="4">
        <v>1</v>
      </c>
      <c r="B8" s="4">
        <v>4</v>
      </c>
      <c r="C8" s="4">
        <v>28</v>
      </c>
    </row>
    <row r="9" spans="1:3">
      <c r="A9" s="4">
        <v>1</v>
      </c>
      <c r="B9" s="4">
        <v>4</v>
      </c>
      <c r="C9" s="4">
        <v>29</v>
      </c>
    </row>
    <row r="10" spans="1:3">
      <c r="A10" s="4">
        <v>2</v>
      </c>
      <c r="B10" s="4">
        <v>1</v>
      </c>
      <c r="C10" s="4">
        <v>28</v>
      </c>
    </row>
    <row r="11" spans="1:3">
      <c r="A11" s="4">
        <v>2</v>
      </c>
      <c r="B11" s="4">
        <v>1</v>
      </c>
      <c r="C11" s="4">
        <v>27</v>
      </c>
    </row>
    <row r="12" spans="1:3">
      <c r="A12" s="4">
        <v>2</v>
      </c>
      <c r="B12" s="4">
        <v>2</v>
      </c>
      <c r="C12" s="4">
        <v>30</v>
      </c>
    </row>
    <row r="13" spans="1:3">
      <c r="A13" s="4">
        <v>2</v>
      </c>
      <c r="B13" s="4">
        <v>2</v>
      </c>
      <c r="C13" s="4">
        <v>30</v>
      </c>
    </row>
    <row r="14" spans="1:3">
      <c r="A14" s="4">
        <v>2</v>
      </c>
      <c r="B14" s="4">
        <v>3</v>
      </c>
      <c r="C14" s="4">
        <v>32</v>
      </c>
    </row>
    <row r="15" spans="1:3">
      <c r="A15" s="4">
        <v>2</v>
      </c>
      <c r="B15" s="4">
        <v>3</v>
      </c>
      <c r="C15" s="4">
        <v>31</v>
      </c>
    </row>
    <row r="16" spans="1:3">
      <c r="A16" s="4">
        <v>2</v>
      </c>
      <c r="B16" s="4">
        <v>4</v>
      </c>
      <c r="C16" s="4">
        <v>29</v>
      </c>
    </row>
    <row r="17" spans="1:3">
      <c r="A17" s="4">
        <v>2</v>
      </c>
      <c r="B17" s="4">
        <v>4</v>
      </c>
      <c r="C17" s="4">
        <v>29</v>
      </c>
    </row>
    <row r="18" spans="1:3">
      <c r="A18" s="4">
        <v>3</v>
      </c>
      <c r="B18" s="4">
        <v>1</v>
      </c>
      <c r="C18" s="4">
        <v>30</v>
      </c>
    </row>
    <row r="19" spans="1:3">
      <c r="A19" s="4">
        <v>3</v>
      </c>
      <c r="B19" s="4">
        <v>1</v>
      </c>
      <c r="C19" s="4">
        <v>29</v>
      </c>
    </row>
    <row r="20" spans="1:3">
      <c r="A20" s="4">
        <v>3</v>
      </c>
      <c r="B20" s="4">
        <v>2</v>
      </c>
      <c r="C20" s="4">
        <v>30</v>
      </c>
    </row>
    <row r="21" spans="1:3">
      <c r="A21" s="4">
        <v>3</v>
      </c>
      <c r="B21" s="4">
        <v>2</v>
      </c>
      <c r="C21" s="4">
        <v>31</v>
      </c>
    </row>
    <row r="22" spans="1:3">
      <c r="A22" s="4">
        <v>3</v>
      </c>
      <c r="B22" s="4">
        <v>3</v>
      </c>
      <c r="C22" s="4">
        <v>30</v>
      </c>
    </row>
    <row r="23" spans="1:3">
      <c r="A23" s="4">
        <v>3</v>
      </c>
      <c r="B23" s="4">
        <v>3</v>
      </c>
      <c r="C23" s="4">
        <v>31</v>
      </c>
    </row>
    <row r="24" spans="1:3">
      <c r="A24" s="4">
        <v>3</v>
      </c>
      <c r="B24" s="4">
        <v>4</v>
      </c>
      <c r="C24" s="4">
        <v>30</v>
      </c>
    </row>
    <row r="25" spans="1:3">
      <c r="A25" s="4">
        <v>3</v>
      </c>
      <c r="B25" s="4">
        <v>4</v>
      </c>
      <c r="C25" s="4">
        <v>30</v>
      </c>
    </row>
  </sheetData>
  <phoneticPr fontId="3"/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25"/>
  <sheetViews>
    <sheetView topLeftCell="L1" workbookViewId="0">
      <selection activeCell="K18" sqref="K18"/>
    </sheetView>
  </sheetViews>
  <sheetFormatPr defaultRowHeight="15.75"/>
  <cols>
    <col min="2" max="6" width="9" style="44"/>
    <col min="16" max="20" width="9.140625" bestFit="1" customWidth="1"/>
    <col min="21" max="21" width="14.140625" bestFit="1" customWidth="1"/>
    <col min="22" max="27" width="9.140625" bestFit="1" customWidth="1"/>
  </cols>
  <sheetData>
    <row r="1" spans="1:27">
      <c r="A1" t="s">
        <v>8</v>
      </c>
      <c r="B1" t="s">
        <v>32</v>
      </c>
      <c r="C1" s="44" t="s">
        <v>138</v>
      </c>
      <c r="D1" s="44" t="s">
        <v>139</v>
      </c>
      <c r="E1" s="44" t="s">
        <v>140</v>
      </c>
      <c r="F1" s="44" t="s">
        <v>141</v>
      </c>
      <c r="G1" t="s">
        <v>142</v>
      </c>
      <c r="H1" t="s">
        <v>143</v>
      </c>
      <c r="I1" t="s">
        <v>144</v>
      </c>
      <c r="J1" t="s">
        <v>145</v>
      </c>
      <c r="K1" t="s">
        <v>146</v>
      </c>
      <c r="L1" t="s">
        <v>147</v>
      </c>
      <c r="M1" t="s">
        <v>148</v>
      </c>
      <c r="N1" s="45" t="s">
        <v>30</v>
      </c>
      <c r="P1" t="s">
        <v>149</v>
      </c>
    </row>
    <row r="2" spans="1:27">
      <c r="A2">
        <v>1</v>
      </c>
      <c r="B2">
        <v>1</v>
      </c>
      <c r="C2" s="44">
        <v>0</v>
      </c>
      <c r="D2" s="44">
        <v>0</v>
      </c>
      <c r="E2" s="44">
        <v>0</v>
      </c>
      <c r="F2" s="44">
        <v>0</v>
      </c>
      <c r="G2">
        <v>0</v>
      </c>
      <c r="H2">
        <f>C2*E2</f>
        <v>0</v>
      </c>
      <c r="I2">
        <f>C2*F2</f>
        <v>0</v>
      </c>
      <c r="J2">
        <f>C2*G2</f>
        <v>0</v>
      </c>
      <c r="K2">
        <f>D2*E2</f>
        <v>0</v>
      </c>
      <c r="L2">
        <f>D2*F2</f>
        <v>0</v>
      </c>
      <c r="M2">
        <f>D2*G2</f>
        <v>0</v>
      </c>
      <c r="N2">
        <v>26</v>
      </c>
      <c r="P2">
        <f t="array" ref="P2:AA6">LINEST(N2:N25,C2:M25,1,1)</f>
        <v>-1.4999999999999996</v>
      </c>
      <c r="Q2">
        <v>-3.9999999999999996</v>
      </c>
      <c r="R2">
        <v>-1.5000000000000024</v>
      </c>
      <c r="S2">
        <v>-0.49999999999999911</v>
      </c>
      <c r="T2">
        <v>-0.99999999999999967</v>
      </c>
      <c r="U2">
        <v>-1.5765469024110659E-15</v>
      </c>
      <c r="V2">
        <v>1.9999999999999993</v>
      </c>
      <c r="W2">
        <v>5</v>
      </c>
      <c r="X2">
        <v>2.5000000000000018</v>
      </c>
      <c r="Y2">
        <v>3.0000000000000004</v>
      </c>
      <c r="Z2">
        <v>0.99999999999999978</v>
      </c>
      <c r="AA2">
        <v>26.5</v>
      </c>
    </row>
    <row r="3" spans="1:27">
      <c r="A3">
        <v>1</v>
      </c>
      <c r="B3">
        <v>1</v>
      </c>
      <c r="C3" s="44">
        <v>0</v>
      </c>
      <c r="D3" s="44">
        <v>0</v>
      </c>
      <c r="E3" s="44">
        <v>0</v>
      </c>
      <c r="F3" s="44">
        <v>0</v>
      </c>
      <c r="G3">
        <v>0</v>
      </c>
      <c r="H3" s="44">
        <f t="shared" ref="H3:H25" si="0">C3*E3</f>
        <v>0</v>
      </c>
      <c r="I3" s="44">
        <f t="shared" ref="I3:I25" si="1">C3*F3</f>
        <v>0</v>
      </c>
      <c r="J3" s="44">
        <f t="shared" ref="J3:J25" si="2">C3*G3</f>
        <v>0</v>
      </c>
      <c r="K3" s="44">
        <f t="shared" ref="K3:K25" si="3">D3*E3</f>
        <v>0</v>
      </c>
      <c r="L3" s="44">
        <f t="shared" ref="L3:L25" si="4">D3*F3</f>
        <v>0</v>
      </c>
      <c r="M3" s="44">
        <f t="shared" ref="M3:M25" si="5">D3*G3</f>
        <v>0</v>
      </c>
      <c r="N3">
        <v>27</v>
      </c>
      <c r="P3">
        <v>1.0000000000000004</v>
      </c>
      <c r="Q3">
        <v>1.0000000000000004</v>
      </c>
      <c r="R3">
        <v>1.0000000000000009</v>
      </c>
      <c r="S3">
        <v>1.0000000000000004</v>
      </c>
      <c r="T3">
        <v>1.0000000000000004</v>
      </c>
      <c r="U3">
        <v>1.0000000000000004</v>
      </c>
      <c r="V3">
        <v>0.70710678118654757</v>
      </c>
      <c r="W3">
        <v>0.70710678118654779</v>
      </c>
      <c r="X3">
        <v>0.70710678118654791</v>
      </c>
      <c r="Y3">
        <v>0.70710678118654813</v>
      </c>
      <c r="Z3">
        <v>0.70710678118654791</v>
      </c>
      <c r="AA3">
        <v>0.50000000000000044</v>
      </c>
    </row>
    <row r="4" spans="1:27">
      <c r="A4">
        <v>1</v>
      </c>
      <c r="B4">
        <v>2</v>
      </c>
      <c r="C4" s="44">
        <v>0</v>
      </c>
      <c r="D4" s="44">
        <v>0</v>
      </c>
      <c r="E4" s="44">
        <v>1</v>
      </c>
      <c r="F4" s="44">
        <v>0</v>
      </c>
      <c r="G4">
        <v>0</v>
      </c>
      <c r="H4" s="44">
        <f t="shared" si="0"/>
        <v>0</v>
      </c>
      <c r="I4" s="44">
        <f t="shared" si="1"/>
        <v>0</v>
      </c>
      <c r="J4" s="44">
        <f t="shared" si="2"/>
        <v>0</v>
      </c>
      <c r="K4" s="44">
        <f t="shared" si="3"/>
        <v>0</v>
      </c>
      <c r="L4" s="44">
        <f t="shared" si="4"/>
        <v>0</v>
      </c>
      <c r="M4" s="44">
        <f t="shared" si="5"/>
        <v>0</v>
      </c>
      <c r="N4">
        <v>28</v>
      </c>
      <c r="P4">
        <v>0.89285714285714268</v>
      </c>
      <c r="Q4">
        <v>0.70710678118654791</v>
      </c>
      <c r="R4" t="e">
        <v>#N/A</v>
      </c>
      <c r="S4" t="e">
        <v>#N/A</v>
      </c>
      <c r="T4" t="e">
        <v>#N/A</v>
      </c>
      <c r="U4" t="e">
        <v>#N/A</v>
      </c>
      <c r="V4" t="e">
        <v>#N/A</v>
      </c>
      <c r="W4" t="e">
        <v>#N/A</v>
      </c>
      <c r="X4" t="e">
        <v>#N/A</v>
      </c>
      <c r="Y4" t="e">
        <v>#N/A</v>
      </c>
      <c r="Z4" t="e">
        <v>#N/A</v>
      </c>
      <c r="AA4" t="e">
        <v>#N/A</v>
      </c>
    </row>
    <row r="5" spans="1:27">
      <c r="A5">
        <v>1</v>
      </c>
      <c r="B5">
        <v>2</v>
      </c>
      <c r="C5" s="44">
        <v>0</v>
      </c>
      <c r="D5" s="44">
        <v>0</v>
      </c>
      <c r="E5" s="44">
        <v>1</v>
      </c>
      <c r="F5" s="44">
        <v>0</v>
      </c>
      <c r="G5">
        <v>0</v>
      </c>
      <c r="H5" s="44">
        <f t="shared" si="0"/>
        <v>0</v>
      </c>
      <c r="I5" s="44">
        <f t="shared" si="1"/>
        <v>0</v>
      </c>
      <c r="J5" s="44">
        <f t="shared" si="2"/>
        <v>0</v>
      </c>
      <c r="K5" s="44">
        <f t="shared" si="3"/>
        <v>0</v>
      </c>
      <c r="L5" s="44">
        <f t="shared" si="4"/>
        <v>0</v>
      </c>
      <c r="M5" s="44">
        <f t="shared" si="5"/>
        <v>0</v>
      </c>
      <c r="N5">
        <v>30</v>
      </c>
      <c r="P5">
        <v>9.0909090909090793</v>
      </c>
      <c r="Q5">
        <v>12</v>
      </c>
      <c r="R5" t="e">
        <v>#N/A</v>
      </c>
      <c r="S5" t="e">
        <v>#N/A</v>
      </c>
      <c r="T5" t="e">
        <v>#N/A</v>
      </c>
      <c r="U5" t="e">
        <v>#N/A</v>
      </c>
      <c r="V5" t="e">
        <v>#N/A</v>
      </c>
      <c r="W5" t="e">
        <v>#N/A</v>
      </c>
      <c r="X5" t="e">
        <v>#N/A</v>
      </c>
      <c r="Y5" t="e">
        <v>#N/A</v>
      </c>
      <c r="Z5" t="e">
        <v>#N/A</v>
      </c>
      <c r="AA5" t="e">
        <v>#N/A</v>
      </c>
    </row>
    <row r="6" spans="1:27">
      <c r="A6">
        <v>1</v>
      </c>
      <c r="B6">
        <v>3</v>
      </c>
      <c r="C6" s="44">
        <v>0</v>
      </c>
      <c r="D6" s="44">
        <v>0</v>
      </c>
      <c r="E6" s="44">
        <v>0</v>
      </c>
      <c r="F6" s="44">
        <v>1</v>
      </c>
      <c r="G6">
        <v>0</v>
      </c>
      <c r="H6" s="44">
        <f t="shared" si="0"/>
        <v>0</v>
      </c>
      <c r="I6" s="44">
        <f t="shared" si="1"/>
        <v>0</v>
      </c>
      <c r="J6" s="44">
        <f t="shared" si="2"/>
        <v>0</v>
      </c>
      <c r="K6" s="44">
        <f t="shared" si="3"/>
        <v>0</v>
      </c>
      <c r="L6" s="44">
        <f t="shared" si="4"/>
        <v>0</v>
      </c>
      <c r="M6" s="44">
        <f t="shared" si="5"/>
        <v>0</v>
      </c>
      <c r="N6">
        <v>32</v>
      </c>
      <c r="P6">
        <v>49.999999999999993</v>
      </c>
      <c r="Q6">
        <v>6.0000000000000071</v>
      </c>
      <c r="R6" t="e">
        <v>#N/A</v>
      </c>
      <c r="S6" t="e">
        <v>#N/A</v>
      </c>
      <c r="T6" t="e">
        <v>#N/A</v>
      </c>
      <c r="U6" t="e">
        <v>#N/A</v>
      </c>
      <c r="V6" t="e">
        <v>#N/A</v>
      </c>
      <c r="W6" t="e">
        <v>#N/A</v>
      </c>
      <c r="X6" t="e">
        <v>#N/A</v>
      </c>
      <c r="Y6" t="e">
        <v>#N/A</v>
      </c>
      <c r="Z6" t="e">
        <v>#N/A</v>
      </c>
      <c r="AA6" t="e">
        <v>#N/A</v>
      </c>
    </row>
    <row r="7" spans="1:27">
      <c r="A7">
        <v>1</v>
      </c>
      <c r="B7">
        <v>3</v>
      </c>
      <c r="C7" s="44">
        <v>0</v>
      </c>
      <c r="D7" s="44">
        <v>0</v>
      </c>
      <c r="E7" s="44">
        <v>0</v>
      </c>
      <c r="F7" s="44">
        <v>1</v>
      </c>
      <c r="G7">
        <v>0</v>
      </c>
      <c r="H7" s="44">
        <f t="shared" si="0"/>
        <v>0</v>
      </c>
      <c r="I7" s="44">
        <f t="shared" si="1"/>
        <v>0</v>
      </c>
      <c r="J7" s="44">
        <f t="shared" si="2"/>
        <v>0</v>
      </c>
      <c r="K7" s="44">
        <f t="shared" si="3"/>
        <v>0</v>
      </c>
      <c r="L7" s="44">
        <f t="shared" si="4"/>
        <v>0</v>
      </c>
      <c r="M7" s="44">
        <f t="shared" si="5"/>
        <v>0</v>
      </c>
      <c r="N7">
        <v>31</v>
      </c>
    </row>
    <row r="8" spans="1:27">
      <c r="A8">
        <v>1</v>
      </c>
      <c r="B8">
        <v>4</v>
      </c>
      <c r="C8" s="44">
        <v>0</v>
      </c>
      <c r="D8" s="44">
        <v>0</v>
      </c>
      <c r="E8" s="44">
        <v>0</v>
      </c>
      <c r="F8" s="44">
        <v>0</v>
      </c>
      <c r="G8">
        <v>1</v>
      </c>
      <c r="H8" s="44">
        <f t="shared" si="0"/>
        <v>0</v>
      </c>
      <c r="I8" s="44">
        <f t="shared" si="1"/>
        <v>0</v>
      </c>
      <c r="J8" s="44">
        <f t="shared" si="2"/>
        <v>0</v>
      </c>
      <c r="K8" s="44">
        <f t="shared" si="3"/>
        <v>0</v>
      </c>
      <c r="L8" s="44">
        <f t="shared" si="4"/>
        <v>0</v>
      </c>
      <c r="M8" s="44">
        <f t="shared" si="5"/>
        <v>0</v>
      </c>
      <c r="N8">
        <v>28</v>
      </c>
    </row>
    <row r="9" spans="1:27">
      <c r="A9">
        <v>1</v>
      </c>
      <c r="B9">
        <v>4</v>
      </c>
      <c r="C9" s="44">
        <v>0</v>
      </c>
      <c r="D9" s="44">
        <v>0</v>
      </c>
      <c r="E9" s="44">
        <v>0</v>
      </c>
      <c r="F9" s="44">
        <v>0</v>
      </c>
      <c r="G9">
        <v>1</v>
      </c>
      <c r="H9" s="44">
        <f t="shared" si="0"/>
        <v>0</v>
      </c>
      <c r="I9" s="44">
        <f t="shared" si="1"/>
        <v>0</v>
      </c>
      <c r="J9" s="44">
        <f t="shared" si="2"/>
        <v>0</v>
      </c>
      <c r="K9" s="44">
        <f t="shared" si="3"/>
        <v>0</v>
      </c>
      <c r="L9" s="44">
        <f t="shared" si="4"/>
        <v>0</v>
      </c>
      <c r="M9" s="44">
        <f t="shared" si="5"/>
        <v>0</v>
      </c>
      <c r="N9">
        <v>29</v>
      </c>
      <c r="P9" t="s">
        <v>150</v>
      </c>
    </row>
    <row r="10" spans="1:27">
      <c r="A10">
        <v>2</v>
      </c>
      <c r="B10">
        <v>1</v>
      </c>
      <c r="C10" s="44">
        <v>1</v>
      </c>
      <c r="D10" s="44">
        <v>0</v>
      </c>
      <c r="E10" s="44">
        <v>0</v>
      </c>
      <c r="F10" s="44">
        <v>0</v>
      </c>
      <c r="G10">
        <v>0</v>
      </c>
      <c r="H10" s="44">
        <f t="shared" si="0"/>
        <v>0</v>
      </c>
      <c r="I10" s="44">
        <f t="shared" si="1"/>
        <v>0</v>
      </c>
      <c r="J10" s="44">
        <f t="shared" si="2"/>
        <v>0</v>
      </c>
      <c r="K10" s="44">
        <f t="shared" si="3"/>
        <v>0</v>
      </c>
      <c r="L10" s="44">
        <f t="shared" si="4"/>
        <v>0</v>
      </c>
      <c r="M10" s="44">
        <f t="shared" si="5"/>
        <v>0</v>
      </c>
      <c r="N10">
        <v>28</v>
      </c>
      <c r="P10">
        <f t="array" ref="P10:R14">LINEST(N2:N25,C2:D25,1,1)</f>
        <v>1.2499999999999998</v>
      </c>
      <c r="Q10">
        <v>0.62499999999999989</v>
      </c>
      <c r="R10">
        <v>28.875</v>
      </c>
    </row>
    <row r="11" spans="1:27">
      <c r="A11">
        <v>2</v>
      </c>
      <c r="B11">
        <v>1</v>
      </c>
      <c r="C11" s="44">
        <v>1</v>
      </c>
      <c r="D11" s="44">
        <v>0</v>
      </c>
      <c r="E11" s="44">
        <v>0</v>
      </c>
      <c r="F11" s="44">
        <v>0</v>
      </c>
      <c r="G11">
        <v>0</v>
      </c>
      <c r="H11" s="44">
        <f t="shared" si="0"/>
        <v>0</v>
      </c>
      <c r="I11" s="44">
        <f t="shared" si="1"/>
        <v>0</v>
      </c>
      <c r="J11" s="44">
        <f t="shared" si="2"/>
        <v>0</v>
      </c>
      <c r="K11" s="44">
        <f t="shared" si="3"/>
        <v>0</v>
      </c>
      <c r="L11" s="44">
        <f t="shared" si="4"/>
        <v>0</v>
      </c>
      <c r="M11" s="44">
        <f t="shared" si="5"/>
        <v>0</v>
      </c>
      <c r="N11">
        <v>27</v>
      </c>
      <c r="P11">
        <v>0.76958554089971376</v>
      </c>
      <c r="Q11">
        <v>0.76958554089971343</v>
      </c>
      <c r="R11">
        <v>0.54417915467330469</v>
      </c>
    </row>
    <row r="12" spans="1:27">
      <c r="A12">
        <v>2</v>
      </c>
      <c r="B12">
        <v>2</v>
      </c>
      <c r="C12" s="44">
        <v>1</v>
      </c>
      <c r="D12" s="44">
        <v>0</v>
      </c>
      <c r="E12" s="44">
        <v>1</v>
      </c>
      <c r="F12" s="44">
        <v>0</v>
      </c>
      <c r="G12">
        <v>0</v>
      </c>
      <c r="H12" s="44">
        <f t="shared" si="0"/>
        <v>1</v>
      </c>
      <c r="I12" s="44">
        <f t="shared" si="1"/>
        <v>0</v>
      </c>
      <c r="J12" s="44">
        <f t="shared" si="2"/>
        <v>0</v>
      </c>
      <c r="K12" s="44">
        <f t="shared" si="3"/>
        <v>0</v>
      </c>
      <c r="L12" s="44">
        <f t="shared" si="4"/>
        <v>0</v>
      </c>
      <c r="M12" s="44">
        <f t="shared" si="5"/>
        <v>0</v>
      </c>
      <c r="N12">
        <v>30</v>
      </c>
      <c r="P12">
        <v>0.11160714285714311</v>
      </c>
      <c r="Q12">
        <v>1.5391710817994269</v>
      </c>
      <c r="R12" t="e">
        <v>#N/A</v>
      </c>
    </row>
    <row r="13" spans="1:27">
      <c r="A13">
        <v>2</v>
      </c>
      <c r="B13">
        <v>2</v>
      </c>
      <c r="C13" s="44">
        <v>1</v>
      </c>
      <c r="D13" s="44">
        <v>0</v>
      </c>
      <c r="E13" s="44">
        <v>1</v>
      </c>
      <c r="F13" s="44">
        <v>0</v>
      </c>
      <c r="G13">
        <v>0</v>
      </c>
      <c r="H13" s="44">
        <f t="shared" si="0"/>
        <v>1</v>
      </c>
      <c r="I13" s="44">
        <f t="shared" si="1"/>
        <v>0</v>
      </c>
      <c r="J13" s="44">
        <f t="shared" si="2"/>
        <v>0</v>
      </c>
      <c r="K13" s="44">
        <f t="shared" si="3"/>
        <v>0</v>
      </c>
      <c r="L13" s="44">
        <f t="shared" si="4"/>
        <v>0</v>
      </c>
      <c r="M13" s="44">
        <f t="shared" si="5"/>
        <v>0</v>
      </c>
      <c r="N13">
        <v>30</v>
      </c>
      <c r="P13">
        <v>1.3190954773869381</v>
      </c>
      <c r="Q13">
        <v>21</v>
      </c>
      <c r="R13" t="e">
        <v>#N/A</v>
      </c>
    </row>
    <row r="14" spans="1:27">
      <c r="A14">
        <v>2</v>
      </c>
      <c r="B14">
        <v>3</v>
      </c>
      <c r="C14" s="44">
        <v>1</v>
      </c>
      <c r="D14" s="44">
        <v>0</v>
      </c>
      <c r="E14" s="44">
        <v>0</v>
      </c>
      <c r="F14" s="44">
        <v>1</v>
      </c>
      <c r="G14">
        <v>0</v>
      </c>
      <c r="H14" s="44">
        <f t="shared" si="0"/>
        <v>0</v>
      </c>
      <c r="I14" s="44">
        <f t="shared" si="1"/>
        <v>1</v>
      </c>
      <c r="J14" s="44">
        <f t="shared" si="2"/>
        <v>0</v>
      </c>
      <c r="K14" s="44">
        <f t="shared" si="3"/>
        <v>0</v>
      </c>
      <c r="L14" s="44">
        <f t="shared" si="4"/>
        <v>0</v>
      </c>
      <c r="M14" s="44">
        <f t="shared" si="5"/>
        <v>0</v>
      </c>
      <c r="N14">
        <v>32</v>
      </c>
      <c r="P14" s="44">
        <v>6.2500000000000142</v>
      </c>
      <c r="Q14" s="44">
        <v>49.749999999999986</v>
      </c>
      <c r="R14" s="44" t="e">
        <v>#N/A</v>
      </c>
    </row>
    <row r="15" spans="1:27">
      <c r="A15">
        <v>2</v>
      </c>
      <c r="B15">
        <v>3</v>
      </c>
      <c r="C15" s="44">
        <v>1</v>
      </c>
      <c r="D15" s="44">
        <v>0</v>
      </c>
      <c r="E15" s="44">
        <v>0</v>
      </c>
      <c r="F15" s="44">
        <v>1</v>
      </c>
      <c r="G15">
        <v>0</v>
      </c>
      <c r="H15" s="44">
        <f t="shared" si="0"/>
        <v>0</v>
      </c>
      <c r="I15" s="44">
        <f t="shared" si="1"/>
        <v>1</v>
      </c>
      <c r="J15" s="44">
        <f t="shared" si="2"/>
        <v>0</v>
      </c>
      <c r="K15" s="44">
        <f t="shared" si="3"/>
        <v>0</v>
      </c>
      <c r="L15" s="44">
        <f t="shared" si="4"/>
        <v>0</v>
      </c>
      <c r="M15" s="44">
        <f t="shared" si="5"/>
        <v>0</v>
      </c>
      <c r="N15">
        <v>31</v>
      </c>
    </row>
    <row r="16" spans="1:27">
      <c r="A16">
        <v>2</v>
      </c>
      <c r="B16">
        <v>4</v>
      </c>
      <c r="C16" s="44">
        <v>1</v>
      </c>
      <c r="D16" s="44">
        <v>0</v>
      </c>
      <c r="E16" s="44">
        <v>0</v>
      </c>
      <c r="F16" s="44">
        <v>0</v>
      </c>
      <c r="G16">
        <v>1</v>
      </c>
      <c r="H16" s="44">
        <f t="shared" si="0"/>
        <v>0</v>
      </c>
      <c r="I16" s="44">
        <f t="shared" si="1"/>
        <v>0</v>
      </c>
      <c r="J16" s="44">
        <f t="shared" si="2"/>
        <v>1</v>
      </c>
      <c r="K16" s="44">
        <f t="shared" si="3"/>
        <v>0</v>
      </c>
      <c r="L16" s="44">
        <f t="shared" si="4"/>
        <v>0</v>
      </c>
      <c r="M16" s="44">
        <f t="shared" si="5"/>
        <v>0</v>
      </c>
      <c r="N16">
        <v>29</v>
      </c>
    </row>
    <row r="17" spans="1:19">
      <c r="A17">
        <v>2</v>
      </c>
      <c r="B17">
        <v>4</v>
      </c>
      <c r="C17" s="44">
        <v>1</v>
      </c>
      <c r="D17" s="44">
        <v>0</v>
      </c>
      <c r="E17" s="44">
        <v>0</v>
      </c>
      <c r="F17" s="44">
        <v>0</v>
      </c>
      <c r="G17">
        <v>1</v>
      </c>
      <c r="H17" s="44">
        <f t="shared" si="0"/>
        <v>0</v>
      </c>
      <c r="I17" s="44">
        <f t="shared" si="1"/>
        <v>0</v>
      </c>
      <c r="J17" s="44">
        <f t="shared" si="2"/>
        <v>1</v>
      </c>
      <c r="K17" s="44">
        <f t="shared" si="3"/>
        <v>0</v>
      </c>
      <c r="L17" s="44">
        <f t="shared" si="4"/>
        <v>0</v>
      </c>
      <c r="M17" s="44">
        <f t="shared" si="5"/>
        <v>0</v>
      </c>
      <c r="N17">
        <v>29</v>
      </c>
      <c r="P17" s="44" t="s">
        <v>151</v>
      </c>
    </row>
    <row r="18" spans="1:19">
      <c r="A18">
        <v>3</v>
      </c>
      <c r="B18">
        <v>1</v>
      </c>
      <c r="C18" s="44">
        <v>0</v>
      </c>
      <c r="D18" s="44">
        <v>1</v>
      </c>
      <c r="E18" s="44">
        <v>0</v>
      </c>
      <c r="F18" s="44">
        <v>0</v>
      </c>
      <c r="G18">
        <v>0</v>
      </c>
      <c r="H18" s="44">
        <f t="shared" si="0"/>
        <v>0</v>
      </c>
      <c r="I18" s="44">
        <f t="shared" si="1"/>
        <v>0</v>
      </c>
      <c r="J18" s="44">
        <f t="shared" si="2"/>
        <v>0</v>
      </c>
      <c r="K18" s="44">
        <f t="shared" si="3"/>
        <v>0</v>
      </c>
      <c r="L18" s="44">
        <f t="shared" si="4"/>
        <v>0</v>
      </c>
      <c r="M18" s="44">
        <f t="shared" si="5"/>
        <v>0</v>
      </c>
      <c r="N18">
        <v>30</v>
      </c>
      <c r="P18">
        <f t="array" ref="P18:S22">LINEST(N2:N25,E2:G25,1,1)</f>
        <v>1.3333333333333326</v>
      </c>
      <c r="Q18">
        <v>3.3333333333333317</v>
      </c>
      <c r="R18">
        <v>2.0000000000000004</v>
      </c>
      <c r="S18">
        <v>27.833333333333336</v>
      </c>
    </row>
    <row r="19" spans="1:19">
      <c r="A19">
        <v>3</v>
      </c>
      <c r="B19">
        <v>1</v>
      </c>
      <c r="C19" s="44">
        <v>0</v>
      </c>
      <c r="D19" s="44">
        <v>1</v>
      </c>
      <c r="E19" s="44">
        <v>0</v>
      </c>
      <c r="F19" s="44">
        <v>0</v>
      </c>
      <c r="G19">
        <v>0</v>
      </c>
      <c r="H19" s="44">
        <f t="shared" si="0"/>
        <v>0</v>
      </c>
      <c r="I19" s="44">
        <f t="shared" si="1"/>
        <v>0</v>
      </c>
      <c r="J19" s="44">
        <f t="shared" si="2"/>
        <v>0</v>
      </c>
      <c r="K19" s="44">
        <f t="shared" si="3"/>
        <v>0</v>
      </c>
      <c r="L19" s="44">
        <f t="shared" si="4"/>
        <v>0</v>
      </c>
      <c r="M19" s="44">
        <f t="shared" si="5"/>
        <v>0</v>
      </c>
      <c r="N19">
        <v>29</v>
      </c>
      <c r="P19">
        <v>0.59628479399994361</v>
      </c>
      <c r="Q19">
        <v>0.5962847939999435</v>
      </c>
      <c r="R19">
        <v>0.59628479399994383</v>
      </c>
      <c r="S19">
        <v>0.42163702135578374</v>
      </c>
    </row>
    <row r="20" spans="1:19">
      <c r="A20">
        <v>3</v>
      </c>
      <c r="B20">
        <v>2</v>
      </c>
      <c r="C20" s="44">
        <v>0</v>
      </c>
      <c r="D20" s="44">
        <v>1</v>
      </c>
      <c r="E20" s="44">
        <v>1</v>
      </c>
      <c r="F20" s="44">
        <v>0</v>
      </c>
      <c r="G20">
        <v>0</v>
      </c>
      <c r="H20" s="44">
        <f t="shared" si="0"/>
        <v>0</v>
      </c>
      <c r="I20" s="44">
        <f t="shared" si="1"/>
        <v>0</v>
      </c>
      <c r="J20" s="44">
        <f t="shared" si="2"/>
        <v>0</v>
      </c>
      <c r="K20" s="44">
        <f t="shared" si="3"/>
        <v>1</v>
      </c>
      <c r="L20" s="44">
        <f t="shared" si="4"/>
        <v>0</v>
      </c>
      <c r="M20" s="44">
        <f t="shared" si="5"/>
        <v>0</v>
      </c>
      <c r="N20">
        <v>30</v>
      </c>
      <c r="P20">
        <v>0.6190476190476194</v>
      </c>
      <c r="Q20">
        <v>1.0327955589886442</v>
      </c>
      <c r="R20" t="e">
        <v>#N/A</v>
      </c>
      <c r="S20" t="e">
        <v>#N/A</v>
      </c>
    </row>
    <row r="21" spans="1:19">
      <c r="A21">
        <v>3</v>
      </c>
      <c r="B21">
        <v>2</v>
      </c>
      <c r="C21" s="44">
        <v>0</v>
      </c>
      <c r="D21" s="44">
        <v>1</v>
      </c>
      <c r="E21" s="44">
        <v>1</v>
      </c>
      <c r="F21" s="44">
        <v>0</v>
      </c>
      <c r="G21">
        <v>0</v>
      </c>
      <c r="H21" s="44">
        <f t="shared" si="0"/>
        <v>0</v>
      </c>
      <c r="I21" s="44">
        <f t="shared" si="1"/>
        <v>0</v>
      </c>
      <c r="J21" s="44">
        <f t="shared" si="2"/>
        <v>0</v>
      </c>
      <c r="K21" s="44">
        <f t="shared" si="3"/>
        <v>1</v>
      </c>
      <c r="L21" s="44">
        <f t="shared" si="4"/>
        <v>0</v>
      </c>
      <c r="M21" s="44">
        <f t="shared" si="5"/>
        <v>0</v>
      </c>
      <c r="N21">
        <v>31</v>
      </c>
      <c r="P21">
        <v>10.833333333333346</v>
      </c>
      <c r="Q21">
        <v>20</v>
      </c>
      <c r="R21" t="e">
        <v>#N/A</v>
      </c>
      <c r="S21" t="e">
        <v>#N/A</v>
      </c>
    </row>
    <row r="22" spans="1:19">
      <c r="A22">
        <v>3</v>
      </c>
      <c r="B22">
        <v>3</v>
      </c>
      <c r="C22" s="44">
        <v>0</v>
      </c>
      <c r="D22" s="44">
        <v>1</v>
      </c>
      <c r="E22" s="44">
        <v>0</v>
      </c>
      <c r="F22" s="44">
        <v>1</v>
      </c>
      <c r="G22">
        <v>0</v>
      </c>
      <c r="H22" s="44">
        <f t="shared" si="0"/>
        <v>0</v>
      </c>
      <c r="I22" s="44">
        <f t="shared" si="1"/>
        <v>0</v>
      </c>
      <c r="J22" s="44">
        <f t="shared" si="2"/>
        <v>0</v>
      </c>
      <c r="K22" s="44">
        <f t="shared" si="3"/>
        <v>0</v>
      </c>
      <c r="L22" s="44">
        <f t="shared" si="4"/>
        <v>1</v>
      </c>
      <c r="M22" s="44">
        <f t="shared" si="5"/>
        <v>0</v>
      </c>
      <c r="N22">
        <v>30</v>
      </c>
      <c r="P22">
        <v>34.666666666666686</v>
      </c>
      <c r="Q22">
        <v>21.333333333333318</v>
      </c>
      <c r="R22" t="e">
        <v>#N/A</v>
      </c>
      <c r="S22" t="e">
        <v>#N/A</v>
      </c>
    </row>
    <row r="23" spans="1:19">
      <c r="A23">
        <v>3</v>
      </c>
      <c r="B23">
        <v>3</v>
      </c>
      <c r="C23" s="44">
        <v>0</v>
      </c>
      <c r="D23" s="44">
        <v>1</v>
      </c>
      <c r="E23" s="44">
        <v>0</v>
      </c>
      <c r="F23" s="44">
        <v>1</v>
      </c>
      <c r="G23">
        <v>0</v>
      </c>
      <c r="H23" s="44">
        <f t="shared" si="0"/>
        <v>0</v>
      </c>
      <c r="I23" s="44">
        <f t="shared" si="1"/>
        <v>0</v>
      </c>
      <c r="J23" s="44">
        <f t="shared" si="2"/>
        <v>0</v>
      </c>
      <c r="K23" s="44">
        <f t="shared" si="3"/>
        <v>0</v>
      </c>
      <c r="L23" s="44">
        <f t="shared" si="4"/>
        <v>1</v>
      </c>
      <c r="M23" s="44">
        <f t="shared" si="5"/>
        <v>0</v>
      </c>
      <c r="N23">
        <v>31</v>
      </c>
    </row>
    <row r="24" spans="1:19">
      <c r="A24">
        <v>3</v>
      </c>
      <c r="B24">
        <v>4</v>
      </c>
      <c r="C24" s="44">
        <v>0</v>
      </c>
      <c r="D24" s="44">
        <v>1</v>
      </c>
      <c r="E24" s="44">
        <v>0</v>
      </c>
      <c r="F24" s="44">
        <v>0</v>
      </c>
      <c r="G24">
        <v>1</v>
      </c>
      <c r="H24" s="44">
        <f t="shared" si="0"/>
        <v>0</v>
      </c>
      <c r="I24" s="44">
        <f t="shared" si="1"/>
        <v>0</v>
      </c>
      <c r="J24" s="44">
        <f t="shared" si="2"/>
        <v>0</v>
      </c>
      <c r="K24" s="44">
        <f t="shared" si="3"/>
        <v>0</v>
      </c>
      <c r="L24" s="44">
        <f t="shared" si="4"/>
        <v>0</v>
      </c>
      <c r="M24" s="44">
        <f t="shared" si="5"/>
        <v>1</v>
      </c>
      <c r="N24">
        <v>30</v>
      </c>
      <c r="P24" t="s">
        <v>152</v>
      </c>
    </row>
    <row r="25" spans="1:19">
      <c r="A25">
        <v>3</v>
      </c>
      <c r="B25">
        <v>4</v>
      </c>
      <c r="C25" s="44">
        <v>0</v>
      </c>
      <c r="D25" s="44">
        <v>1</v>
      </c>
      <c r="E25" s="44">
        <v>0</v>
      </c>
      <c r="F25" s="44">
        <v>0</v>
      </c>
      <c r="G25">
        <v>1</v>
      </c>
      <c r="H25" s="44">
        <f t="shared" si="0"/>
        <v>0</v>
      </c>
      <c r="I25" s="44">
        <f t="shared" si="1"/>
        <v>0</v>
      </c>
      <c r="J25" s="44">
        <f t="shared" si="2"/>
        <v>0</v>
      </c>
      <c r="K25" s="44">
        <f t="shared" si="3"/>
        <v>0</v>
      </c>
      <c r="L25" s="44">
        <f t="shared" si="4"/>
        <v>0</v>
      </c>
      <c r="M25" s="44">
        <f t="shared" si="5"/>
        <v>1</v>
      </c>
      <c r="N25">
        <v>30</v>
      </c>
      <c r="P25">
        <f>P6-P14-P22</f>
        <v>9.0833333333332931</v>
      </c>
    </row>
  </sheetData>
  <phoneticPr fontId="10" type="noConversion"/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2"/>
  <sheetViews>
    <sheetView workbookViewId="0">
      <selection activeCell="K18" sqref="K18"/>
    </sheetView>
  </sheetViews>
  <sheetFormatPr defaultRowHeight="15.75"/>
  <cols>
    <col min="4" max="4" width="9" style="44"/>
    <col min="10" max="10" width="9.5703125" bestFit="1" customWidth="1"/>
  </cols>
  <sheetData>
    <row r="1" spans="1:15">
      <c r="A1" t="s">
        <v>153</v>
      </c>
      <c r="B1" t="s">
        <v>154</v>
      </c>
      <c r="C1" t="s">
        <v>155</v>
      </c>
      <c r="D1" s="44" t="s">
        <v>156</v>
      </c>
      <c r="E1" t="s">
        <v>157</v>
      </c>
      <c r="F1" t="s">
        <v>159</v>
      </c>
      <c r="G1" t="s">
        <v>158</v>
      </c>
      <c r="H1" t="s">
        <v>160</v>
      </c>
      <c r="J1" t="s">
        <v>167</v>
      </c>
    </row>
    <row r="2" spans="1:15">
      <c r="A2" t="s">
        <v>161</v>
      </c>
      <c r="B2" t="s">
        <v>164</v>
      </c>
      <c r="C2">
        <v>0</v>
      </c>
      <c r="D2" s="44">
        <v>0</v>
      </c>
      <c r="E2">
        <v>0</v>
      </c>
      <c r="F2">
        <v>0</v>
      </c>
      <c r="G2">
        <v>0</v>
      </c>
      <c r="H2">
        <v>48</v>
      </c>
      <c r="J2">
        <f t="array" ref="J2:O6">LINEST(H2:H12,C2:G12,1,1)</f>
        <v>6</v>
      </c>
      <c r="K2">
        <v>0.16666666666666471</v>
      </c>
      <c r="L2">
        <v>-3.3333333333333335</v>
      </c>
      <c r="M2">
        <v>-2.111111111111112</v>
      </c>
      <c r="N2">
        <v>2.0000000000000009</v>
      </c>
      <c r="O2">
        <v>47.611111111111107</v>
      </c>
    </row>
    <row r="3" spans="1:15">
      <c r="A3" s="44" t="s">
        <v>161</v>
      </c>
      <c r="B3" t="s">
        <v>165</v>
      </c>
      <c r="C3">
        <v>0</v>
      </c>
      <c r="D3" s="44">
        <v>0</v>
      </c>
      <c r="E3">
        <v>0</v>
      </c>
      <c r="F3">
        <v>1</v>
      </c>
      <c r="G3">
        <v>0</v>
      </c>
      <c r="H3">
        <v>47</v>
      </c>
      <c r="J3">
        <v>0.49441323247304453</v>
      </c>
      <c r="K3">
        <v>0.55277079839256693</v>
      </c>
      <c r="L3">
        <v>0.57089922571845064</v>
      </c>
      <c r="M3">
        <v>0.65921764329739274</v>
      </c>
      <c r="N3">
        <v>0.57089922571845064</v>
      </c>
      <c r="O3">
        <v>0.50123304749510966</v>
      </c>
    </row>
    <row r="4" spans="1:15">
      <c r="A4" s="44" t="s">
        <v>161</v>
      </c>
      <c r="B4" t="s">
        <v>166</v>
      </c>
      <c r="C4">
        <v>0</v>
      </c>
      <c r="D4" s="44">
        <v>0</v>
      </c>
      <c r="E4">
        <v>0</v>
      </c>
      <c r="F4">
        <v>0</v>
      </c>
      <c r="G4">
        <v>1</v>
      </c>
      <c r="H4">
        <v>54</v>
      </c>
      <c r="J4">
        <v>0.98188080263551947</v>
      </c>
      <c r="K4">
        <v>0.69920589878010142</v>
      </c>
      <c r="L4" t="e">
        <v>#N/A</v>
      </c>
      <c r="M4" t="e">
        <v>#N/A</v>
      </c>
      <c r="N4" t="e">
        <v>#N/A</v>
      </c>
      <c r="O4" t="e">
        <v>#N/A</v>
      </c>
    </row>
    <row r="5" spans="1:15">
      <c r="A5" t="s">
        <v>162</v>
      </c>
      <c r="B5" s="44" t="s">
        <v>164</v>
      </c>
      <c r="C5">
        <v>1</v>
      </c>
      <c r="D5" s="44">
        <v>0</v>
      </c>
      <c r="E5">
        <v>0</v>
      </c>
      <c r="F5">
        <v>0</v>
      </c>
      <c r="G5">
        <v>0</v>
      </c>
      <c r="H5">
        <v>49</v>
      </c>
      <c r="J5">
        <v>54.190082644628028</v>
      </c>
      <c r="K5">
        <v>5</v>
      </c>
      <c r="L5" t="e">
        <v>#N/A</v>
      </c>
      <c r="M5" t="e">
        <v>#N/A</v>
      </c>
      <c r="N5" t="e">
        <v>#N/A</v>
      </c>
      <c r="O5" t="e">
        <v>#N/A</v>
      </c>
    </row>
    <row r="6" spans="1:15">
      <c r="A6" s="44" t="s">
        <v>162</v>
      </c>
      <c r="B6" s="44" t="s">
        <v>165</v>
      </c>
      <c r="C6">
        <v>1</v>
      </c>
      <c r="D6" s="44">
        <v>0</v>
      </c>
      <c r="E6">
        <v>0</v>
      </c>
      <c r="F6">
        <v>1</v>
      </c>
      <c r="G6">
        <v>0</v>
      </c>
      <c r="H6">
        <v>50</v>
      </c>
      <c r="J6">
        <v>132.46464646464645</v>
      </c>
      <c r="K6">
        <v>2.4444444444444473</v>
      </c>
      <c r="L6" t="e">
        <v>#N/A</v>
      </c>
      <c r="M6" t="e">
        <v>#N/A</v>
      </c>
      <c r="N6" t="e">
        <v>#N/A</v>
      </c>
      <c r="O6" t="e">
        <v>#N/A</v>
      </c>
    </row>
    <row r="7" spans="1:15">
      <c r="A7" s="44" t="s">
        <v>162</v>
      </c>
      <c r="B7" s="44" t="s">
        <v>166</v>
      </c>
      <c r="C7">
        <v>1</v>
      </c>
      <c r="D7" s="44">
        <v>0</v>
      </c>
      <c r="E7">
        <v>0</v>
      </c>
      <c r="F7">
        <v>0</v>
      </c>
      <c r="G7">
        <v>1</v>
      </c>
      <c r="H7">
        <v>56</v>
      </c>
    </row>
    <row r="8" spans="1:15">
      <c r="A8" t="s">
        <v>163</v>
      </c>
      <c r="B8" s="44" t="s">
        <v>164</v>
      </c>
      <c r="C8">
        <v>0</v>
      </c>
      <c r="D8" s="44">
        <v>1</v>
      </c>
      <c r="E8">
        <v>0</v>
      </c>
      <c r="F8">
        <v>0</v>
      </c>
      <c r="G8">
        <v>0</v>
      </c>
      <c r="H8">
        <v>46</v>
      </c>
    </row>
    <row r="9" spans="1:15">
      <c r="A9" s="44" t="s">
        <v>123</v>
      </c>
      <c r="B9" s="44" t="s">
        <v>166</v>
      </c>
      <c r="C9">
        <v>0</v>
      </c>
      <c r="D9" s="44">
        <v>1</v>
      </c>
      <c r="E9">
        <v>0</v>
      </c>
      <c r="F9">
        <v>0</v>
      </c>
      <c r="G9">
        <v>1</v>
      </c>
      <c r="H9">
        <v>51</v>
      </c>
      <c r="J9" t="s">
        <v>168</v>
      </c>
    </row>
    <row r="10" spans="1:15">
      <c r="A10" s="44" t="s">
        <v>124</v>
      </c>
      <c r="B10" s="44" t="s">
        <v>135</v>
      </c>
      <c r="C10">
        <v>0</v>
      </c>
      <c r="D10" s="44">
        <v>0</v>
      </c>
      <c r="E10">
        <v>1</v>
      </c>
      <c r="F10">
        <v>0</v>
      </c>
      <c r="G10">
        <v>0</v>
      </c>
      <c r="H10">
        <v>44</v>
      </c>
      <c r="J10">
        <f t="array" ref="J10:M14">LINEST(H2:H12,C2:E12,1,1)</f>
        <v>-3.333333333333333</v>
      </c>
      <c r="K10">
        <v>-1.1666666666666667</v>
      </c>
      <c r="L10">
        <v>2.0000000000000004</v>
      </c>
      <c r="M10">
        <v>49.666666666666664</v>
      </c>
    </row>
    <row r="11" spans="1:15">
      <c r="A11" t="s">
        <v>124</v>
      </c>
      <c r="B11" s="44" t="s">
        <v>136</v>
      </c>
      <c r="C11">
        <v>0</v>
      </c>
      <c r="D11" s="44">
        <v>0</v>
      </c>
      <c r="E11">
        <v>1</v>
      </c>
      <c r="F11">
        <v>1</v>
      </c>
      <c r="G11">
        <v>0</v>
      </c>
      <c r="H11">
        <v>45</v>
      </c>
      <c r="J11">
        <v>2.9358214555806383</v>
      </c>
      <c r="K11">
        <v>3.2823481722403431</v>
      </c>
      <c r="L11">
        <v>2.9358214555806383</v>
      </c>
      <c r="M11">
        <v>2.0759392595940298</v>
      </c>
    </row>
    <row r="12" spans="1:15">
      <c r="A12" s="44" t="s">
        <v>124</v>
      </c>
      <c r="B12" s="44" t="s">
        <v>137</v>
      </c>
      <c r="C12">
        <v>0</v>
      </c>
      <c r="D12" s="44">
        <v>0</v>
      </c>
      <c r="E12">
        <v>1</v>
      </c>
      <c r="F12">
        <v>0</v>
      </c>
      <c r="G12">
        <v>1</v>
      </c>
      <c r="H12">
        <v>50</v>
      </c>
      <c r="J12">
        <v>0.32917789757412419</v>
      </c>
      <c r="K12">
        <v>3.5956322710437765</v>
      </c>
      <c r="L12" t="e">
        <v>#N/A</v>
      </c>
      <c r="M12" t="e">
        <v>#N/A</v>
      </c>
    </row>
    <row r="13" spans="1:15">
      <c r="A13" s="44"/>
      <c r="B13" s="44"/>
      <c r="J13">
        <v>1.1449857692951626</v>
      </c>
      <c r="K13">
        <v>7</v>
      </c>
      <c r="L13" t="e">
        <v>#N/A</v>
      </c>
      <c r="M13" t="e">
        <v>#N/A</v>
      </c>
    </row>
    <row r="14" spans="1:15">
      <c r="J14">
        <v>44.409090909090935</v>
      </c>
      <c r="K14">
        <v>90.499999999999972</v>
      </c>
      <c r="L14" t="e">
        <v>#N/A</v>
      </c>
      <c r="M14" t="e">
        <v>#N/A</v>
      </c>
    </row>
    <row r="17" spans="10:12">
      <c r="J17" s="44" t="s">
        <v>169</v>
      </c>
    </row>
    <row r="18" spans="10:12">
      <c r="J18">
        <f t="array" ref="J18:L22">LINEST(H2:H12,F2:G12,1,1)</f>
        <v>6</v>
      </c>
      <c r="K18">
        <v>0.58333333333333237</v>
      </c>
      <c r="L18">
        <v>46.750000000000007</v>
      </c>
    </row>
    <row r="19" spans="10:12">
      <c r="J19">
        <v>1.7707107800729818</v>
      </c>
      <c r="K19">
        <v>1.9125862362547503</v>
      </c>
      <c r="L19">
        <v>1.2520816001097266</v>
      </c>
    </row>
    <row r="20" spans="10:12">
      <c r="J20">
        <v>0.62814465408805031</v>
      </c>
      <c r="K20">
        <v>2.5041632002194532</v>
      </c>
      <c r="L20" t="e">
        <v>#N/A</v>
      </c>
    </row>
    <row r="21" spans="10:12">
      <c r="J21">
        <v>6.7568710359408017</v>
      </c>
      <c r="K21">
        <v>8</v>
      </c>
      <c r="L21" t="e">
        <v>#N/A</v>
      </c>
    </row>
    <row r="22" spans="10:12">
      <c r="J22">
        <v>84.742424242424235</v>
      </c>
      <c r="K22">
        <v>50.166666666666671</v>
      </c>
      <c r="L22" t="e">
        <v>#N/A</v>
      </c>
    </row>
  </sheetData>
  <phoneticPr fontId="10" type="noConversion"/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2"/>
  <sheetViews>
    <sheetView workbookViewId="0">
      <selection activeCell="I12" sqref="I12"/>
    </sheetView>
  </sheetViews>
  <sheetFormatPr defaultRowHeight="15.75"/>
  <cols>
    <col min="5" max="5" width="13.42578125" bestFit="1" customWidth="1"/>
    <col min="8" max="8" width="14.42578125" bestFit="1" customWidth="1"/>
  </cols>
  <sheetData>
    <row r="1" spans="1:11">
      <c r="A1" t="s">
        <v>103</v>
      </c>
      <c r="B1" t="s">
        <v>170</v>
      </c>
      <c r="C1" t="s">
        <v>171</v>
      </c>
      <c r="D1" t="s">
        <v>175</v>
      </c>
      <c r="E1" t="s">
        <v>176</v>
      </c>
      <c r="F1" t="s">
        <v>174</v>
      </c>
      <c r="H1" t="s">
        <v>172</v>
      </c>
      <c r="I1" t="s">
        <v>173</v>
      </c>
      <c r="K1" t="s">
        <v>180</v>
      </c>
    </row>
    <row r="2" spans="1:11">
      <c r="A2">
        <v>2</v>
      </c>
      <c r="B2">
        <v>10</v>
      </c>
      <c r="C2">
        <v>600</v>
      </c>
      <c r="D2">
        <f>1/(1+EXP(-($H$2+$I$2*A2)))</f>
        <v>1.7050131259043873E-2</v>
      </c>
      <c r="E2">
        <f>D2^B2*(1-D2)^(C2-B2)</f>
        <v>8.1430103689735064E-23</v>
      </c>
      <c r="F2">
        <f>LN(E2)</f>
        <v>-50.862297203018493</v>
      </c>
      <c r="H2">
        <v>-4.42395480122281</v>
      </c>
      <c r="I2">
        <v>0.18477729139128599</v>
      </c>
      <c r="K2">
        <f>B2/C2</f>
        <v>1.6666666666666666E-2</v>
      </c>
    </row>
    <row r="3" spans="1:11">
      <c r="A3">
        <v>4</v>
      </c>
      <c r="B3">
        <v>7</v>
      </c>
      <c r="C3">
        <v>300</v>
      </c>
      <c r="D3" s="44">
        <f t="shared" ref="D3:D6" si="0">1/(1+EXP(-($H$2+$I$2*A3)))</f>
        <v>2.4486414439418687E-2</v>
      </c>
      <c r="E3" s="44">
        <f t="shared" ref="E3:E6" si="1">D3^B3*(1-D3)^(C3-B3)</f>
        <v>3.6969171529156582E-15</v>
      </c>
      <c r="F3" s="44">
        <f t="shared" ref="F3:F6" si="2">LN(E3)</f>
        <v>-33.23127712448084</v>
      </c>
      <c r="K3" s="44">
        <f t="shared" ref="K3:K6" si="3">B3/C3</f>
        <v>2.3333333333333334E-2</v>
      </c>
    </row>
    <row r="4" spans="1:11">
      <c r="A4">
        <v>6</v>
      </c>
      <c r="B4">
        <v>22</v>
      </c>
      <c r="C4">
        <v>600</v>
      </c>
      <c r="D4" s="44">
        <f t="shared" si="0"/>
        <v>3.5050325369991538E-2</v>
      </c>
      <c r="E4" s="44">
        <f t="shared" si="1"/>
        <v>1.0639494306346261E-41</v>
      </c>
      <c r="F4" s="44">
        <f t="shared" si="2"/>
        <v>-94.344000950564933</v>
      </c>
      <c r="H4" t="s">
        <v>174</v>
      </c>
      <c r="I4">
        <f>SUM(F2:F6)</f>
        <v>-390.17769117382039</v>
      </c>
      <c r="K4" s="44">
        <f t="shared" si="3"/>
        <v>3.6666666666666667E-2</v>
      </c>
    </row>
    <row r="5" spans="1:11">
      <c r="A5">
        <v>8</v>
      </c>
      <c r="B5">
        <v>15</v>
      </c>
      <c r="C5">
        <v>300</v>
      </c>
      <c r="D5" s="44">
        <f t="shared" si="0"/>
        <v>4.9938405153091996E-2</v>
      </c>
      <c r="E5" s="44">
        <f t="shared" si="1"/>
        <v>1.3670121201424265E-26</v>
      </c>
      <c r="F5" s="44">
        <f t="shared" si="2"/>
        <v>-59.554584993908279</v>
      </c>
      <c r="K5" s="44">
        <f t="shared" si="3"/>
        <v>0.05</v>
      </c>
    </row>
    <row r="6" spans="1:11">
      <c r="A6">
        <v>10</v>
      </c>
      <c r="B6">
        <v>42</v>
      </c>
      <c r="C6">
        <v>600</v>
      </c>
      <c r="D6" s="44">
        <f t="shared" si="0"/>
        <v>7.0687133726914528E-2</v>
      </c>
      <c r="E6" s="44">
        <f t="shared" si="1"/>
        <v>8.0661018927920173E-67</v>
      </c>
      <c r="F6" s="44">
        <f t="shared" si="2"/>
        <v>-152.18553090184781</v>
      </c>
      <c r="H6" t="s">
        <v>177</v>
      </c>
      <c r="I6">
        <f>SUM(B2:B6)</f>
        <v>96</v>
      </c>
      <c r="K6" s="44">
        <f t="shared" si="3"/>
        <v>7.0000000000000007E-2</v>
      </c>
    </row>
    <row r="7" spans="1:11">
      <c r="H7" t="s">
        <v>178</v>
      </c>
      <c r="I7">
        <f>SUM(C2:C6)</f>
        <v>2400</v>
      </c>
    </row>
    <row r="8" spans="1:11">
      <c r="H8" t="s">
        <v>179</v>
      </c>
      <c r="I8">
        <f>I7-I6</f>
        <v>2304</v>
      </c>
    </row>
    <row r="9" spans="1:11">
      <c r="H9" t="s">
        <v>174</v>
      </c>
      <c r="I9">
        <f>I6*LN(I6)+I8*LN(I8)-I7*LN(I7)</f>
        <v>-403.06595456201467</v>
      </c>
    </row>
    <row r="10" spans="1:11">
      <c r="H10" t="s">
        <v>104</v>
      </c>
      <c r="I10">
        <f>(I9-I4)/I9</f>
        <v>3.1975569363577497E-2</v>
      </c>
    </row>
    <row r="11" spans="1:11">
      <c r="H11" t="s">
        <v>208</v>
      </c>
      <c r="I11">
        <f>CORREL(D2:D6,K2:K6)</f>
        <v>0.99876960864568454</v>
      </c>
    </row>
    <row r="12" spans="1:11">
      <c r="H12" t="s">
        <v>209</v>
      </c>
      <c r="I12">
        <f>I11^2</f>
        <v>0.9975407311542539</v>
      </c>
    </row>
  </sheetData>
  <phoneticPr fontId="10" type="noConversion"/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1"/>
  <sheetViews>
    <sheetView workbookViewId="0">
      <selection activeCell="C2" sqref="C2"/>
    </sheetView>
  </sheetViews>
  <sheetFormatPr defaultRowHeight="15.75"/>
  <sheetData>
    <row r="1" spans="1:9">
      <c r="A1" t="s">
        <v>198</v>
      </c>
      <c r="B1" t="s">
        <v>30</v>
      </c>
      <c r="C1" t="s">
        <v>175</v>
      </c>
      <c r="D1" t="s">
        <v>210</v>
      </c>
      <c r="E1" t="s">
        <v>211</v>
      </c>
      <c r="H1" t="s">
        <v>212</v>
      </c>
      <c r="I1" t="s">
        <v>213</v>
      </c>
    </row>
    <row r="2" spans="1:9">
      <c r="A2">
        <v>42</v>
      </c>
      <c r="B2">
        <v>1</v>
      </c>
      <c r="C2">
        <f>1/(1+EXP(-($H$2+$I$2*A2)))</f>
        <v>0.5</v>
      </c>
      <c r="D2">
        <f>C2^B2*(1-C2)^(1-B2)</f>
        <v>0.5</v>
      </c>
      <c r="E2">
        <f>LN(D2)</f>
        <v>-0.69314718055994529</v>
      </c>
      <c r="H2">
        <v>0</v>
      </c>
      <c r="I2">
        <v>0</v>
      </c>
    </row>
    <row r="3" spans="1:9">
      <c r="A3">
        <v>32</v>
      </c>
      <c r="B3">
        <v>1</v>
      </c>
      <c r="C3" s="44">
        <f t="shared" ref="C3:C21" si="0">1/(1+EXP(-($H$2+$I$2*A3)))</f>
        <v>0.5</v>
      </c>
      <c r="D3" s="44">
        <f t="shared" ref="D3:D21" si="1">C3^B3*(1-C3)^(1-B3)</f>
        <v>0.5</v>
      </c>
      <c r="E3" s="44">
        <f t="shared" ref="E3:E21" si="2">LN(D3)</f>
        <v>-0.69314718055994529</v>
      </c>
    </row>
    <row r="4" spans="1:9">
      <c r="A4">
        <v>33</v>
      </c>
      <c r="B4">
        <v>1</v>
      </c>
      <c r="C4" s="44">
        <f t="shared" si="0"/>
        <v>0.5</v>
      </c>
      <c r="D4" s="44">
        <f t="shared" si="1"/>
        <v>0.5</v>
      </c>
      <c r="E4" s="44">
        <f t="shared" si="2"/>
        <v>-0.69314718055994529</v>
      </c>
      <c r="H4" t="s">
        <v>174</v>
      </c>
      <c r="I4">
        <f>SUM(E2:E21)</f>
        <v>-13.862943611198906</v>
      </c>
    </row>
    <row r="5" spans="1:9">
      <c r="A5">
        <v>39</v>
      </c>
      <c r="B5">
        <v>1</v>
      </c>
      <c r="C5" s="44">
        <f t="shared" si="0"/>
        <v>0.5</v>
      </c>
      <c r="D5" s="44">
        <f t="shared" si="1"/>
        <v>0.5</v>
      </c>
      <c r="E5" s="44">
        <f t="shared" si="2"/>
        <v>-0.69314718055994529</v>
      </c>
    </row>
    <row r="6" spans="1:9">
      <c r="A6">
        <v>38</v>
      </c>
      <c r="B6">
        <v>1</v>
      </c>
      <c r="C6" s="44">
        <f t="shared" si="0"/>
        <v>0.5</v>
      </c>
      <c r="D6" s="44">
        <f t="shared" si="1"/>
        <v>0.5</v>
      </c>
      <c r="E6" s="44">
        <f t="shared" si="2"/>
        <v>-0.69314718055994529</v>
      </c>
    </row>
    <row r="7" spans="1:9">
      <c r="A7">
        <v>31</v>
      </c>
      <c r="B7">
        <v>1</v>
      </c>
      <c r="C7" s="44">
        <f t="shared" si="0"/>
        <v>0.5</v>
      </c>
      <c r="D7" s="44">
        <f t="shared" si="1"/>
        <v>0.5</v>
      </c>
      <c r="E7" s="44">
        <f t="shared" si="2"/>
        <v>-0.69314718055994529</v>
      </c>
    </row>
    <row r="8" spans="1:9">
      <c r="A8">
        <v>34</v>
      </c>
      <c r="B8">
        <v>1</v>
      </c>
      <c r="C8" s="44">
        <f t="shared" si="0"/>
        <v>0.5</v>
      </c>
      <c r="D8" s="44">
        <f t="shared" si="1"/>
        <v>0.5</v>
      </c>
      <c r="E8" s="44">
        <f t="shared" si="2"/>
        <v>-0.69314718055994529</v>
      </c>
    </row>
    <row r="9" spans="1:9">
      <c r="A9">
        <v>36</v>
      </c>
      <c r="B9">
        <v>1</v>
      </c>
      <c r="C9" s="44">
        <f t="shared" si="0"/>
        <v>0.5</v>
      </c>
      <c r="D9" s="44">
        <f t="shared" si="1"/>
        <v>0.5</v>
      </c>
      <c r="E9" s="44">
        <f t="shared" si="2"/>
        <v>-0.69314718055994529</v>
      </c>
    </row>
    <row r="10" spans="1:9">
      <c r="A10">
        <v>36</v>
      </c>
      <c r="B10">
        <v>1</v>
      </c>
      <c r="C10" s="44">
        <f t="shared" si="0"/>
        <v>0.5</v>
      </c>
      <c r="D10" s="44">
        <f t="shared" si="1"/>
        <v>0.5</v>
      </c>
      <c r="E10" s="44">
        <f t="shared" si="2"/>
        <v>-0.69314718055994529</v>
      </c>
    </row>
    <row r="11" spans="1:9">
      <c r="A11">
        <v>32</v>
      </c>
      <c r="B11">
        <v>1</v>
      </c>
      <c r="C11" s="44">
        <f t="shared" si="0"/>
        <v>0.5</v>
      </c>
      <c r="D11" s="44">
        <f t="shared" si="1"/>
        <v>0.5</v>
      </c>
      <c r="E11" s="44">
        <f t="shared" si="2"/>
        <v>-0.69314718055994529</v>
      </c>
    </row>
    <row r="12" spans="1:9">
      <c r="A12">
        <v>27</v>
      </c>
      <c r="B12">
        <v>0</v>
      </c>
      <c r="C12" s="44">
        <f t="shared" si="0"/>
        <v>0.5</v>
      </c>
      <c r="D12" s="44">
        <f t="shared" si="1"/>
        <v>0.5</v>
      </c>
      <c r="E12" s="44">
        <f t="shared" si="2"/>
        <v>-0.69314718055994529</v>
      </c>
    </row>
    <row r="13" spans="1:9">
      <c r="A13">
        <v>26</v>
      </c>
      <c r="B13">
        <v>0</v>
      </c>
      <c r="C13" s="44">
        <f t="shared" si="0"/>
        <v>0.5</v>
      </c>
      <c r="D13" s="44">
        <f t="shared" si="1"/>
        <v>0.5</v>
      </c>
      <c r="E13" s="44">
        <f t="shared" si="2"/>
        <v>-0.69314718055994529</v>
      </c>
    </row>
    <row r="14" spans="1:9">
      <c r="A14">
        <v>29</v>
      </c>
      <c r="B14">
        <v>0</v>
      </c>
      <c r="C14" s="44">
        <f t="shared" si="0"/>
        <v>0.5</v>
      </c>
      <c r="D14" s="44">
        <f t="shared" si="1"/>
        <v>0.5</v>
      </c>
      <c r="E14" s="44">
        <f t="shared" si="2"/>
        <v>-0.69314718055994529</v>
      </c>
    </row>
    <row r="15" spans="1:9">
      <c r="A15">
        <v>26</v>
      </c>
      <c r="B15">
        <v>0</v>
      </c>
      <c r="C15" s="44">
        <f t="shared" si="0"/>
        <v>0.5</v>
      </c>
      <c r="D15" s="44">
        <f t="shared" si="1"/>
        <v>0.5</v>
      </c>
      <c r="E15" s="44">
        <f t="shared" si="2"/>
        <v>-0.69314718055994529</v>
      </c>
    </row>
    <row r="16" spans="1:9">
      <c r="A16" s="60">
        <v>23</v>
      </c>
      <c r="B16">
        <v>0</v>
      </c>
      <c r="C16" s="44">
        <f t="shared" si="0"/>
        <v>0.5</v>
      </c>
      <c r="D16" s="44">
        <f t="shared" si="1"/>
        <v>0.5</v>
      </c>
      <c r="E16" s="44">
        <f t="shared" si="2"/>
        <v>-0.69314718055994529</v>
      </c>
    </row>
    <row r="17" spans="1:5">
      <c r="A17">
        <v>29</v>
      </c>
      <c r="B17">
        <v>0</v>
      </c>
      <c r="C17" s="44">
        <f t="shared" si="0"/>
        <v>0.5</v>
      </c>
      <c r="D17" s="44">
        <f t="shared" si="1"/>
        <v>0.5</v>
      </c>
      <c r="E17" s="44">
        <f t="shared" si="2"/>
        <v>-0.69314718055994529</v>
      </c>
    </row>
    <row r="18" spans="1:5">
      <c r="A18">
        <v>28</v>
      </c>
      <c r="B18">
        <v>0</v>
      </c>
      <c r="C18" s="44">
        <f t="shared" si="0"/>
        <v>0.5</v>
      </c>
      <c r="D18" s="44">
        <f t="shared" si="1"/>
        <v>0.5</v>
      </c>
      <c r="E18" s="44">
        <f t="shared" si="2"/>
        <v>-0.69314718055994529</v>
      </c>
    </row>
    <row r="19" spans="1:5">
      <c r="A19">
        <v>29</v>
      </c>
      <c r="B19">
        <v>0</v>
      </c>
      <c r="C19" s="44">
        <f t="shared" si="0"/>
        <v>0.5</v>
      </c>
      <c r="D19" s="44">
        <f t="shared" si="1"/>
        <v>0.5</v>
      </c>
      <c r="E19" s="44">
        <f t="shared" si="2"/>
        <v>-0.69314718055994529</v>
      </c>
    </row>
    <row r="20" spans="1:5">
      <c r="A20" s="60">
        <v>24</v>
      </c>
      <c r="B20">
        <v>0</v>
      </c>
      <c r="C20" s="44">
        <f t="shared" si="0"/>
        <v>0.5</v>
      </c>
      <c r="D20" s="44">
        <f t="shared" si="1"/>
        <v>0.5</v>
      </c>
      <c r="E20" s="44">
        <f t="shared" si="2"/>
        <v>-0.69314718055994529</v>
      </c>
    </row>
    <row r="21" spans="1:5">
      <c r="A21">
        <v>22</v>
      </c>
      <c r="B21">
        <v>0</v>
      </c>
      <c r="C21" s="44">
        <f t="shared" si="0"/>
        <v>0.5</v>
      </c>
      <c r="D21" s="44">
        <f t="shared" si="1"/>
        <v>0.5</v>
      </c>
      <c r="E21" s="44">
        <f t="shared" si="2"/>
        <v>-0.69314718055994529</v>
      </c>
    </row>
  </sheetData>
  <phoneticPr fontId="10" type="noConversion"/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1"/>
  <sheetViews>
    <sheetView workbookViewId="0">
      <selection activeCell="J19" sqref="J19"/>
    </sheetView>
  </sheetViews>
  <sheetFormatPr defaultRowHeight="15.75"/>
  <sheetData>
    <row r="1" spans="1:13">
      <c r="A1" t="s">
        <v>102</v>
      </c>
      <c r="B1" t="s">
        <v>99</v>
      </c>
      <c r="C1" t="s">
        <v>100</v>
      </c>
      <c r="D1" t="s">
        <v>101</v>
      </c>
      <c r="E1" t="s">
        <v>175</v>
      </c>
      <c r="F1" t="s">
        <v>176</v>
      </c>
      <c r="G1" t="s">
        <v>174</v>
      </c>
      <c r="J1" t="s">
        <v>172</v>
      </c>
      <c r="K1" t="s">
        <v>173</v>
      </c>
      <c r="L1" t="s">
        <v>181</v>
      </c>
      <c r="M1" t="s">
        <v>182</v>
      </c>
    </row>
    <row r="2" spans="1:13">
      <c r="A2">
        <v>15.7</v>
      </c>
      <c r="B2">
        <v>32</v>
      </c>
      <c r="C2">
        <v>32.4</v>
      </c>
      <c r="D2">
        <v>0</v>
      </c>
      <c r="E2">
        <f>1/(1+EXP(-$J$2+$K$2*A2+$L$2*B2+$M$2*C2))</f>
        <v>1.154300182600441E-12</v>
      </c>
      <c r="F2">
        <f>E2^D2*(1-E2)^(1-D2)</f>
        <v>0.9999999999988457</v>
      </c>
      <c r="G2">
        <f>LN(F2)</f>
        <v>-1.1542988787034415E-12</v>
      </c>
      <c r="J2">
        <v>252.46850658593303</v>
      </c>
      <c r="K2">
        <v>-1.823844797875718</v>
      </c>
      <c r="L2">
        <v>7.0639376536812231</v>
      </c>
      <c r="M2">
        <v>2.5476664152123414</v>
      </c>
    </row>
    <row r="3" spans="1:13">
      <c r="A3">
        <v>16.8</v>
      </c>
      <c r="B3">
        <v>34.4</v>
      </c>
      <c r="C3">
        <v>21.1</v>
      </c>
      <c r="D3">
        <v>0</v>
      </c>
      <c r="E3" s="44">
        <f t="shared" ref="E3:E21" si="0">1/(1+EXP(-$J$2+$K$2*A3+$L$2*B3+$M$2*C3))</f>
        <v>1.1845843055152802E-6</v>
      </c>
      <c r="F3" s="44">
        <f t="shared" ref="F3:F21" si="1">E3^D3*(1-E3)^(1-D3)</f>
        <v>0.99999881541569446</v>
      </c>
      <c r="G3" s="44">
        <f t="shared" ref="G3:G21" si="2">LN(F3)</f>
        <v>-1.18458500715635E-6</v>
      </c>
    </row>
    <row r="4" spans="1:13">
      <c r="A4">
        <v>13.6</v>
      </c>
      <c r="B4">
        <v>35</v>
      </c>
      <c r="C4">
        <v>11.4</v>
      </c>
      <c r="D4">
        <v>0</v>
      </c>
      <c r="E4" s="44">
        <f t="shared" si="0"/>
        <v>0.72940005174032396</v>
      </c>
      <c r="F4" s="44">
        <f t="shared" si="1"/>
        <v>0.27059994825967604</v>
      </c>
      <c r="G4" s="44">
        <f t="shared" si="2"/>
        <v>-1.3071137544513951</v>
      </c>
      <c r="J4" t="s">
        <v>174</v>
      </c>
      <c r="K4">
        <f>SUM(G2:G21)</f>
        <v>-3.0642329366621701</v>
      </c>
    </row>
    <row r="5" spans="1:13">
      <c r="A5">
        <v>19.899999999999999</v>
      </c>
      <c r="B5">
        <v>35.700000000000003</v>
      </c>
      <c r="C5">
        <v>15.8</v>
      </c>
      <c r="D5">
        <v>0</v>
      </c>
      <c r="E5" s="44">
        <f t="shared" si="0"/>
        <v>2.4778566449818407E-2</v>
      </c>
      <c r="F5" s="44">
        <f t="shared" si="1"/>
        <v>0.97522143355018165</v>
      </c>
      <c r="G5" s="44">
        <f t="shared" si="2"/>
        <v>-2.5090722436645039E-2</v>
      </c>
    </row>
    <row r="6" spans="1:13">
      <c r="A6">
        <v>12.7</v>
      </c>
      <c r="B6">
        <v>33.4</v>
      </c>
      <c r="C6">
        <v>17.3</v>
      </c>
      <c r="D6">
        <v>0</v>
      </c>
      <c r="E6" s="44">
        <f t="shared" si="0"/>
        <v>1.2384948450932326E-2</v>
      </c>
      <c r="F6" s="44">
        <f t="shared" si="1"/>
        <v>0.9876150515490677</v>
      </c>
      <c r="G6" s="44">
        <f t="shared" si="2"/>
        <v>-1.2462281095588047E-2</v>
      </c>
    </row>
    <row r="7" spans="1:13">
      <c r="A7">
        <v>19.399999999999999</v>
      </c>
      <c r="B7">
        <v>35.799999999999997</v>
      </c>
      <c r="C7">
        <v>17.5</v>
      </c>
      <c r="D7">
        <v>0</v>
      </c>
      <c r="E7" s="44">
        <f t="shared" si="0"/>
        <v>6.6248293377477768E-5</v>
      </c>
      <c r="F7" s="44">
        <f t="shared" si="1"/>
        <v>0.99993375170662258</v>
      </c>
      <c r="G7" s="44">
        <f t="shared" si="2"/>
        <v>-6.6250487892534612E-5</v>
      </c>
    </row>
    <row r="8" spans="1:13">
      <c r="A8">
        <v>17.899999999999999</v>
      </c>
      <c r="B8">
        <v>34.4</v>
      </c>
      <c r="C8">
        <v>19.2</v>
      </c>
      <c r="D8">
        <v>0</v>
      </c>
      <c r="E8" s="44">
        <f t="shared" si="0"/>
        <v>1.1132897582452959E-3</v>
      </c>
      <c r="F8" s="44">
        <f t="shared" si="1"/>
        <v>0.99888671024175468</v>
      </c>
      <c r="G8" s="44">
        <f t="shared" si="2"/>
        <v>-1.1139099256149392E-3</v>
      </c>
    </row>
    <row r="9" spans="1:13">
      <c r="A9">
        <v>16.8</v>
      </c>
      <c r="B9">
        <v>33.799999999999997</v>
      </c>
      <c r="C9">
        <v>23.4</v>
      </c>
      <c r="D9">
        <v>0</v>
      </c>
      <c r="E9" s="44">
        <f t="shared" si="0"/>
        <v>2.3413034323896268E-7</v>
      </c>
      <c r="F9" s="44">
        <f t="shared" si="1"/>
        <v>0.99999976586965678</v>
      </c>
      <c r="G9" s="44">
        <f t="shared" si="2"/>
        <v>-2.3413037063257242E-7</v>
      </c>
    </row>
    <row r="10" spans="1:13">
      <c r="A10">
        <v>19.8</v>
      </c>
      <c r="B10">
        <v>33</v>
      </c>
      <c r="C10">
        <v>22.5</v>
      </c>
      <c r="D10">
        <v>0</v>
      </c>
      <c r="E10" s="44">
        <f t="shared" si="0"/>
        <v>0.13566130442496852</v>
      </c>
      <c r="F10" s="44">
        <f t="shared" si="1"/>
        <v>0.86433869557503151</v>
      </c>
      <c r="G10" s="44">
        <f t="shared" si="2"/>
        <v>-0.14579057822604649</v>
      </c>
    </row>
    <row r="11" spans="1:13">
      <c r="A11">
        <v>19.2</v>
      </c>
      <c r="B11">
        <v>32.4</v>
      </c>
      <c r="C11">
        <v>23.9</v>
      </c>
      <c r="D11">
        <v>0</v>
      </c>
      <c r="E11" s="44">
        <f t="shared" si="0"/>
        <v>9.3258635221816641E-2</v>
      </c>
      <c r="F11" s="44">
        <f t="shared" si="1"/>
        <v>0.90674136477818335</v>
      </c>
      <c r="G11" s="44">
        <f t="shared" si="2"/>
        <v>-9.7898024130881223E-2</v>
      </c>
    </row>
    <row r="12" spans="1:13">
      <c r="A12">
        <v>14</v>
      </c>
      <c r="B12">
        <v>31.9</v>
      </c>
      <c r="C12">
        <v>14.6</v>
      </c>
      <c r="D12">
        <v>1</v>
      </c>
      <c r="E12" s="44">
        <f t="shared" si="0"/>
        <v>0.99999980819625189</v>
      </c>
      <c r="F12" s="44">
        <f t="shared" si="1"/>
        <v>0.99999980819625189</v>
      </c>
      <c r="G12" s="44">
        <f t="shared" si="2"/>
        <v>-1.918037665006863E-7</v>
      </c>
    </row>
    <row r="13" spans="1:13">
      <c r="A13">
        <v>15.2</v>
      </c>
      <c r="B13">
        <v>31.3</v>
      </c>
      <c r="C13">
        <v>19.899999999999999</v>
      </c>
      <c r="D13">
        <v>1</v>
      </c>
      <c r="E13" s="44">
        <f t="shared" si="0"/>
        <v>0.99977318234247237</v>
      </c>
      <c r="F13" s="44">
        <f t="shared" si="1"/>
        <v>0.99977318234247237</v>
      </c>
      <c r="G13" s="44">
        <f t="shared" si="2"/>
        <v>-2.2684338454281798E-4</v>
      </c>
    </row>
    <row r="14" spans="1:13">
      <c r="A14">
        <v>14.9</v>
      </c>
      <c r="B14">
        <v>35.4</v>
      </c>
      <c r="C14">
        <v>11.9</v>
      </c>
      <c r="D14">
        <v>1</v>
      </c>
      <c r="E14" s="44">
        <f t="shared" si="0"/>
        <v>0.32369789764078633</v>
      </c>
      <c r="F14" s="44">
        <f t="shared" si="1"/>
        <v>0.32369789764078633</v>
      </c>
      <c r="G14" s="44">
        <f t="shared" si="2"/>
        <v>-1.1279446128477169</v>
      </c>
    </row>
    <row r="15" spans="1:13">
      <c r="A15">
        <v>17.399999999999999</v>
      </c>
      <c r="B15">
        <v>31.4</v>
      </c>
      <c r="C15">
        <v>23.9</v>
      </c>
      <c r="D15">
        <v>1</v>
      </c>
      <c r="E15" s="44">
        <f t="shared" si="0"/>
        <v>0.81854733708832106</v>
      </c>
      <c r="F15" s="44">
        <f t="shared" si="1"/>
        <v>0.81854733708832106</v>
      </c>
      <c r="G15" s="44">
        <f t="shared" si="2"/>
        <v>-0.20022404989296527</v>
      </c>
    </row>
    <row r="16" spans="1:13">
      <c r="A16">
        <v>12.4</v>
      </c>
      <c r="B16">
        <v>32.1</v>
      </c>
      <c r="C16">
        <v>16.8</v>
      </c>
      <c r="D16">
        <v>1</v>
      </c>
      <c r="E16" s="44">
        <f t="shared" si="0"/>
        <v>0.99605356195098305</v>
      </c>
      <c r="F16" s="44">
        <f t="shared" si="1"/>
        <v>0.99605356195098305</v>
      </c>
      <c r="G16" s="44">
        <f t="shared" si="2"/>
        <v>-3.9542457842531029E-3</v>
      </c>
    </row>
    <row r="17" spans="1:7">
      <c r="A17">
        <v>13.3</v>
      </c>
      <c r="B17">
        <v>34.200000000000003</v>
      </c>
      <c r="C17">
        <v>13</v>
      </c>
      <c r="D17">
        <v>1</v>
      </c>
      <c r="E17" s="44">
        <f t="shared" si="0"/>
        <v>0.882809771503688</v>
      </c>
      <c r="F17" s="44">
        <f t="shared" si="1"/>
        <v>0.882809771503688</v>
      </c>
      <c r="G17" s="44">
        <f t="shared" si="2"/>
        <v>-0.1246455358981407</v>
      </c>
    </row>
    <row r="18" spans="1:7">
      <c r="A18">
        <v>12.7</v>
      </c>
      <c r="B18">
        <v>33.4</v>
      </c>
      <c r="C18">
        <v>14</v>
      </c>
      <c r="D18">
        <v>1</v>
      </c>
      <c r="E18" s="44">
        <f t="shared" si="0"/>
        <v>0.98251011754316631</v>
      </c>
      <c r="F18" s="44">
        <f t="shared" si="1"/>
        <v>0.98251011754316631</v>
      </c>
      <c r="G18" s="44">
        <f t="shared" si="2"/>
        <v>-1.764463753788342E-2</v>
      </c>
    </row>
    <row r="19" spans="1:7">
      <c r="A19">
        <v>13.9</v>
      </c>
      <c r="B19">
        <v>31.5</v>
      </c>
      <c r="C19">
        <v>17.399999999999999</v>
      </c>
      <c r="D19">
        <v>1</v>
      </c>
      <c r="E19" s="44">
        <f t="shared" si="0"/>
        <v>0.99998290175376625</v>
      </c>
      <c r="F19" s="44">
        <f t="shared" si="1"/>
        <v>0.99998290175376625</v>
      </c>
      <c r="G19" s="44">
        <f t="shared" si="2"/>
        <v>-1.7098392410427162E-5</v>
      </c>
    </row>
    <row r="20" spans="1:7">
      <c r="A20">
        <v>14.5</v>
      </c>
      <c r="B20">
        <v>32.6</v>
      </c>
      <c r="C20">
        <v>15.1</v>
      </c>
      <c r="D20">
        <v>1</v>
      </c>
      <c r="E20" s="44">
        <f t="shared" si="0"/>
        <v>0.99996131909370511</v>
      </c>
      <c r="F20" s="44">
        <f t="shared" si="1"/>
        <v>0.99996131909370511</v>
      </c>
      <c r="G20" s="44">
        <f t="shared" si="2"/>
        <v>-3.8681654420433708E-5</v>
      </c>
    </row>
    <row r="21" spans="1:7">
      <c r="A21">
        <v>15.1</v>
      </c>
      <c r="B21">
        <v>32.200000000000003</v>
      </c>
      <c r="C21">
        <v>14.3</v>
      </c>
      <c r="D21">
        <v>1</v>
      </c>
      <c r="E21" s="44">
        <f t="shared" si="0"/>
        <v>0.99999990000452965</v>
      </c>
      <c r="F21" s="44">
        <f t="shared" si="1"/>
        <v>0.99999990000452965</v>
      </c>
      <c r="G21" s="44">
        <f t="shared" si="2"/>
        <v>-9.9995475347993632E-8</v>
      </c>
    </row>
  </sheetData>
  <phoneticPr fontId="10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37</vt:i4>
      </vt:variant>
    </vt:vector>
  </HeadingPairs>
  <TitlesOfParts>
    <vt:vector size="37" baseType="lpstr">
      <vt:lpstr>p.7</vt:lpstr>
      <vt:lpstr>p.10</vt:lpstr>
      <vt:lpstr>p.17</vt:lpstr>
      <vt:lpstr>p.24</vt:lpstr>
      <vt:lpstr>p.27</vt:lpstr>
      <vt:lpstr>p.41</vt:lpstr>
      <vt:lpstr>p.45</vt:lpstr>
      <vt:lpstr>p.46</vt:lpstr>
      <vt:lpstr>p.48</vt:lpstr>
      <vt:lpstr>p.53</vt:lpstr>
      <vt:lpstr>p.62</vt:lpstr>
      <vt:lpstr>p.70</vt:lpstr>
      <vt:lpstr>p.74</vt:lpstr>
      <vt:lpstr>p.76</vt:lpstr>
      <vt:lpstr>p.83</vt:lpstr>
      <vt:lpstr>p.85</vt:lpstr>
      <vt:lpstr>p.88</vt:lpstr>
      <vt:lpstr>p.95</vt:lpstr>
      <vt:lpstr>p.98</vt:lpstr>
      <vt:lpstr>p.101</vt:lpstr>
      <vt:lpstr>p.103</vt:lpstr>
      <vt:lpstr>p.105</vt:lpstr>
      <vt:lpstr>p.107</vt:lpstr>
      <vt:lpstr>p.118</vt:lpstr>
      <vt:lpstr>p.132</vt:lpstr>
      <vt:lpstr>p.126</vt:lpstr>
      <vt:lpstr>p.127</vt:lpstr>
      <vt:lpstr>p.136</vt:lpstr>
      <vt:lpstr>p.141</vt:lpstr>
      <vt:lpstr>p.142</vt:lpstr>
      <vt:lpstr>p.149</vt:lpstr>
      <vt:lpstr>p.149（２）</vt:lpstr>
      <vt:lpstr>p.153</vt:lpstr>
      <vt:lpstr>p.156</vt:lpstr>
      <vt:lpstr>p.167</vt:lpstr>
      <vt:lpstr>p.168</vt:lpstr>
      <vt:lpstr>p.172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kyouyu</dc:creator>
  <cp:lastModifiedBy>wunan</cp:lastModifiedBy>
  <dcterms:created xsi:type="dcterms:W3CDTF">2009-02-23T02:25:46Z</dcterms:created>
  <dcterms:modified xsi:type="dcterms:W3CDTF">2022-05-24T00:43:58Z</dcterms:modified>
</cp:coreProperties>
</file>