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11" documentId="8_{CF5A0549-8648-46BF-A4CA-C65EFE3CEB7E}" xr6:coauthVersionLast="47" xr6:coauthVersionMax="47" xr10:uidLastSave="{70DB6D90-6F25-4EEC-A478-66985BEB01D2}"/>
  <bookViews>
    <workbookView xWindow="3516" yWindow="1332" windowWidth="17316" windowHeight="9876" activeTab="3" xr2:uid="{00000000-000D-0000-FFFF-FFFF00000000}"/>
  </bookViews>
  <sheets>
    <sheet name="9.1" sheetId="1" r:id="rId1"/>
    <sheet name="9.2" sheetId="2" r:id="rId2"/>
    <sheet name="例題9.1" sheetId="3" r:id="rId3"/>
    <sheet name="例題9.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7" i="3"/>
  <c r="H3" i="3"/>
  <c r="H2" i="3"/>
  <c r="E2" i="3"/>
  <c r="B14" i="2"/>
  <c r="B12" i="2"/>
  <c r="B10" i="2"/>
  <c r="B8" i="2"/>
  <c r="B6" i="2"/>
  <c r="B5" i="2"/>
  <c r="H3" i="1"/>
  <c r="E5" i="1" s="1"/>
  <c r="H2" i="1"/>
  <c r="E7" i="1"/>
  <c r="E3" i="1"/>
  <c r="E2" i="1"/>
  <c r="B10" i="5"/>
  <c r="B8" i="5"/>
  <c r="E9" i="1" l="1"/>
  <c r="H9" i="1"/>
  <c r="B6" i="5"/>
  <c r="B5" i="5"/>
  <c r="C3" i="5"/>
  <c r="C2" i="5"/>
  <c r="B14" i="5" l="1"/>
  <c r="B12" i="5"/>
  <c r="D3" i="2"/>
  <c r="D2" i="2"/>
</calcChain>
</file>

<file path=xl/sharedStrings.xml><?xml version="1.0" encoding="utf-8"?>
<sst xmlns="http://schemas.openxmlformats.org/spreadsheetml/2006/main" count="42" uniqueCount="32">
  <si>
    <t>合計</t>
    <rPh sb="0" eb="2">
      <t>ゴウケイ</t>
    </rPh>
    <phoneticPr fontId="1"/>
  </si>
  <si>
    <t>女性　A</t>
    <rPh sb="0" eb="2">
      <t>ジョセイ</t>
    </rPh>
    <phoneticPr fontId="1"/>
  </si>
  <si>
    <t>男性　B</t>
    <rPh sb="0" eb="2">
      <t>ダンセイ</t>
    </rPh>
    <phoneticPr fontId="1"/>
  </si>
  <si>
    <r>
      <t>A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本平均</t>
    </r>
    <rPh sb="2" eb="4">
      <t>ヒョウホン</t>
    </rPh>
    <rPh sb="4" eb="6">
      <t>ヘイキン</t>
    </rPh>
    <phoneticPr fontId="1"/>
  </si>
  <si>
    <r>
      <t>A</t>
    </r>
    <r>
      <rPr>
        <sz val="11"/>
        <color theme="1"/>
        <rFont val="微軟正黑體"/>
        <family val="3"/>
        <charset val="136"/>
      </rPr>
      <t>的樣本變異數</t>
    </r>
    <rPh sb="2" eb="4">
      <t>ヒョウホン</t>
    </rPh>
    <rPh sb="4" eb="6">
      <t>ブンサン</t>
    </rPh>
    <phoneticPr fontId="1"/>
  </si>
  <si>
    <r>
      <t>共</t>
    </r>
    <r>
      <rPr>
        <sz val="11"/>
        <color theme="1"/>
        <rFont val="微軟正黑體"/>
        <family val="3"/>
        <charset val="136"/>
      </rPr>
      <t>同變異數</t>
    </r>
    <rPh sb="0" eb="2">
      <t>キョウツウ</t>
    </rPh>
    <rPh sb="3" eb="5">
      <t>ブンサン</t>
    </rPh>
    <phoneticPr fontId="1"/>
  </si>
  <si>
    <r>
      <t>t分</t>
    </r>
    <r>
      <rPr>
        <sz val="11"/>
        <color theme="1"/>
        <rFont val="微軟正黑體"/>
        <family val="3"/>
        <charset val="136"/>
      </rPr>
      <t>配之</t>
    </r>
    <r>
      <rPr>
        <sz val="11"/>
        <color theme="1"/>
        <rFont val="ＭＳ Ｐゴシック"/>
        <family val="3"/>
        <charset val="128"/>
      </rPr>
      <t>値</t>
    </r>
    <rPh sb="1" eb="3">
      <t>ブンプ</t>
    </rPh>
    <rPh sb="4" eb="5">
      <t>アタイ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</si>
  <si>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2">
      <t>シタガワ</t>
    </rPh>
    <rPh sb="2" eb="4">
      <t>シンライゲンカイ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</si>
  <si>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1">
      <t>ウエ</t>
    </rPh>
    <rPh sb="1" eb="2">
      <t>ガワシンライゲンカイ</t>
    </rPh>
    <phoneticPr fontId="1"/>
  </si>
  <si>
    <r>
      <t>B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本平均</t>
    </r>
    <rPh sb="2" eb="4">
      <t>ヒョウホン</t>
    </rPh>
    <rPh sb="4" eb="6">
      <t>ヘイキン</t>
    </rPh>
    <phoneticPr fontId="1"/>
  </si>
  <si>
    <r>
      <t>B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</t>
    </r>
    <r>
      <rPr>
        <sz val="11"/>
        <color theme="1"/>
        <rFont val="微軟正黑體"/>
        <family val="3"/>
        <charset val="136"/>
      </rPr>
      <t>變異數</t>
    </r>
    <rPh sb="2" eb="4">
      <t>ヒョウホン</t>
    </rPh>
    <rPh sb="4" eb="6">
      <t>ブンサン</t>
    </rPh>
    <phoneticPr fontId="1"/>
  </si>
  <si>
    <r>
      <t>　A</t>
    </r>
    <r>
      <rPr>
        <sz val="11"/>
        <color theme="1"/>
        <rFont val="微軟正黑體"/>
        <family val="3"/>
        <charset val="136"/>
      </rPr>
      <t>組</t>
    </r>
    <phoneticPr fontId="1"/>
  </si>
  <si>
    <r>
      <t xml:space="preserve">  B</t>
    </r>
    <r>
      <rPr>
        <sz val="11"/>
        <color theme="1"/>
        <rFont val="微軟正黑體"/>
        <family val="3"/>
        <charset val="136"/>
      </rPr>
      <t>組</t>
    </r>
    <phoneticPr fontId="1"/>
  </si>
  <si>
    <r>
      <t>A</t>
    </r>
    <r>
      <rPr>
        <sz val="11"/>
        <color theme="1"/>
        <rFont val="微軟正黑體"/>
        <family val="3"/>
        <charset val="136"/>
      </rPr>
      <t>的樣</t>
    </r>
    <r>
      <rPr>
        <sz val="11"/>
        <color theme="1"/>
        <rFont val="ＭＳ Ｐゴシック"/>
        <family val="3"/>
        <charset val="128"/>
      </rPr>
      <t>本比率</t>
    </r>
    <rPh sb="2" eb="4">
      <t>ヒョウホン</t>
    </rPh>
    <rPh sb="4" eb="6">
      <t>ヒリツ</t>
    </rPh>
    <phoneticPr fontId="1"/>
  </si>
  <si>
    <r>
      <t>共</t>
    </r>
    <r>
      <rPr>
        <sz val="11"/>
        <color theme="1"/>
        <rFont val="微軟正黑體"/>
        <family val="3"/>
        <charset val="136"/>
      </rPr>
      <t>同</t>
    </r>
    <r>
      <rPr>
        <sz val="11"/>
        <color theme="1"/>
        <rFont val="ＭＳ Ｐゴシック"/>
        <family val="3"/>
        <charset val="128"/>
      </rPr>
      <t>比率</t>
    </r>
    <rPh sb="0" eb="2">
      <t>キョウツウヒリツ</t>
    </rPh>
    <phoneticPr fontId="1"/>
  </si>
  <si>
    <r>
      <t>標準</t>
    </r>
    <r>
      <rPr>
        <sz val="11"/>
        <color theme="1"/>
        <rFont val="Microsoft JhengHei"/>
        <family val="3"/>
      </rPr>
      <t>常態</t>
    </r>
    <r>
      <rPr>
        <sz val="11"/>
        <color theme="1"/>
        <rFont val="ＭＳ Ｐゴシック"/>
        <family val="3"/>
        <charset val="128"/>
      </rPr>
      <t>分</t>
    </r>
    <r>
      <rPr>
        <sz val="11"/>
        <color theme="1"/>
        <rFont val="Microsoft JhengHei"/>
        <family val="3"/>
      </rPr>
      <t>配之</t>
    </r>
    <r>
      <rPr>
        <sz val="11"/>
        <color theme="1"/>
        <rFont val="ＭＳ Ｐゴシック"/>
        <family val="3"/>
        <charset val="128"/>
      </rPr>
      <t>値</t>
    </r>
    <rPh sb="0" eb="2">
      <t>ヒョウジュン</t>
    </rPh>
    <rPh sb="2" eb="4">
      <t>セイキ</t>
    </rPh>
    <rPh sb="4" eb="6">
      <t>ブンプ</t>
    </rPh>
    <rPh sb="7" eb="8">
      <t>アタイ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</si>
  <si>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下</t>
    </r>
    <r>
      <rPr>
        <sz val="11"/>
        <color theme="1"/>
        <rFont val="ＭＳ Ｐゴシック"/>
        <family val="3"/>
        <charset val="128"/>
      </rPr>
      <t>限</t>
    </r>
    <rPh sb="0" eb="2">
      <t>シタガワ</t>
    </rPh>
    <rPh sb="2" eb="4">
      <t>シンライゲンカイ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</si>
  <si>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上</t>
    </r>
    <r>
      <rPr>
        <sz val="11"/>
        <color theme="1"/>
        <rFont val="ＭＳ Ｐゴシック"/>
        <family val="3"/>
        <charset val="128"/>
      </rPr>
      <t>限</t>
    </r>
    <rPh sb="0" eb="1">
      <t>ウエ</t>
    </rPh>
    <rPh sb="1" eb="2">
      <t>ガワ</t>
    </rPh>
    <rPh sb="2" eb="4">
      <t>シンライゲンカイ</t>
    </rPh>
    <phoneticPr fontId="1"/>
  </si>
  <si>
    <t>膽固醇値高</t>
    <rPh sb="0" eb="5">
      <t>チタカ</t>
    </rPh>
    <phoneticPr fontId="1"/>
  </si>
  <si>
    <t>膽固醇値正常</t>
    <rPh sb="0" eb="6">
      <t>チセイジョウ</t>
    </rPh>
    <phoneticPr fontId="1"/>
  </si>
  <si>
    <r>
      <t>信頼</t>
    </r>
    <r>
      <rPr>
        <sz val="11"/>
        <color theme="1"/>
        <rFont val="微軟正黑體"/>
        <family val="3"/>
        <charset val="136"/>
      </rPr>
      <t>上</t>
    </r>
    <r>
      <rPr>
        <sz val="11"/>
        <color theme="1"/>
        <rFont val="ＭＳ Ｐゴシック"/>
        <family val="3"/>
        <charset val="128"/>
      </rPr>
      <t>限</t>
    </r>
    <rPh sb="0" eb="1">
      <t>ウエ</t>
    </rPh>
    <rPh sb="1" eb="2">
      <t>ガワシンライゲンカイ</t>
    </rPh>
    <phoneticPr fontId="1"/>
  </si>
  <si>
    <t>B的樣本比率</t>
  </si>
  <si>
    <t>A的樣本變異數</t>
  </si>
  <si>
    <t>B的樣本變異數</t>
  </si>
  <si>
    <t>B的樣平均</t>
  </si>
  <si>
    <t>A的樣本比率</t>
  </si>
  <si>
    <t>共同比率</t>
  </si>
  <si>
    <t>標準常態分配之値</t>
  </si>
  <si>
    <t>信頼下限</t>
  </si>
  <si>
    <t>信頼上限</t>
  </si>
  <si>
    <t>患有神經症的人</t>
  </si>
  <si>
    <t>未患有神經症的人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</si>
</sst>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  <font>
      <sz val="11"/>
      <color theme="1"/>
      <name val="Microsoft JhengHei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164" fontId="2" fillId="0" borderId="0" xfId="0" applyNumberFormat="1" applyFont="1">
      <alignment vertical="center"/>
    </xf>
    <xf numFmtId="165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2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Normal="100" workbookViewId="0">
      <selection activeCell="H4" sqref="H4"/>
    </sheetView>
  </sheetViews>
  <sheetFormatPr defaultColWidth="9" defaultRowHeight="13.2"/>
  <cols>
    <col min="1" max="2" width="9" style="1" customWidth="1"/>
    <col min="3" max="3" width="6.6640625" style="1" customWidth="1"/>
    <col min="4" max="4" width="15.77734375" style="1" bestFit="1" customWidth="1"/>
    <col min="5" max="5" width="9" style="1" customWidth="1"/>
    <col min="6" max="6" width="6.6640625" style="1" customWidth="1"/>
    <col min="7" max="7" width="14.88671875" style="1" bestFit="1" customWidth="1"/>
    <col min="8" max="8" width="9" style="1" customWidth="1"/>
    <col min="9" max="16384" width="9" style="1"/>
  </cols>
  <sheetData>
    <row r="1" spans="1:8">
      <c r="A1" s="1" t="s">
        <v>1</v>
      </c>
      <c r="B1" s="1" t="s">
        <v>2</v>
      </c>
    </row>
    <row r="2" spans="1:8" ht="14.4">
      <c r="A2" s="1">
        <v>186</v>
      </c>
      <c r="B2" s="1">
        <v>234</v>
      </c>
      <c r="D2" s="1" t="s">
        <v>3</v>
      </c>
      <c r="E2" s="2">
        <f>AVERAGE(A2:A9)</f>
        <v>160.375</v>
      </c>
      <c r="G2" s="1" t="s">
        <v>9</v>
      </c>
      <c r="H2" s="2">
        <f>AVERAGE(B2:B9)</f>
        <v>205.875</v>
      </c>
    </row>
    <row r="3" spans="1:8" ht="14.4">
      <c r="A3" s="1">
        <v>128</v>
      </c>
      <c r="B3" s="1">
        <v>174</v>
      </c>
      <c r="D3" s="1" t="s">
        <v>4</v>
      </c>
      <c r="E3" s="3">
        <f>_xlfn.VAR.S(A2:A9)</f>
        <v>1182.8392857142858</v>
      </c>
      <c r="G3" s="1" t="s">
        <v>10</v>
      </c>
      <c r="H3" s="1">
        <f>_xlfn.VAR.S(B2:B9)</f>
        <v>606.125</v>
      </c>
    </row>
    <row r="4" spans="1:8">
      <c r="A4" s="1">
        <v>145</v>
      </c>
      <c r="B4" s="1">
        <v>196</v>
      </c>
    </row>
    <row r="5" spans="1:8" ht="14.4">
      <c r="A5" s="1">
        <v>155</v>
      </c>
      <c r="B5" s="1">
        <v>169</v>
      </c>
      <c r="D5" s="1" t="s">
        <v>5</v>
      </c>
      <c r="E5" s="3">
        <f>((8-1)*E3+(8-1)*H3)/(8+8-2)</f>
        <v>894.48214285714289</v>
      </c>
    </row>
    <row r="6" spans="1:8">
      <c r="A6" s="1">
        <v>145</v>
      </c>
      <c r="B6" s="1">
        <v>209</v>
      </c>
    </row>
    <row r="7" spans="1:8" ht="14.4">
      <c r="A7" s="1">
        <v>145</v>
      </c>
      <c r="B7" s="1">
        <v>222</v>
      </c>
      <c r="D7" s="1" t="s">
        <v>6</v>
      </c>
      <c r="E7" s="3">
        <f>_xlfn.T.INV.2T(0.05,8+8+-2)</f>
        <v>2.1447866879178044</v>
      </c>
    </row>
    <row r="8" spans="1:8">
      <c r="A8" s="1">
        <v>144</v>
      </c>
      <c r="B8" s="1">
        <v>232</v>
      </c>
    </row>
    <row r="9" spans="1:8" ht="14.4">
      <c r="A9" s="1">
        <v>235</v>
      </c>
      <c r="B9" s="1">
        <v>211</v>
      </c>
      <c r="D9" s="1" t="s">
        <v>7</v>
      </c>
      <c r="E9" s="3">
        <f>E2-H2-E7*((1/8+1/8)*E5)^0.5</f>
        <v>-77.573026804195223</v>
      </c>
      <c r="G9" s="1" t="s">
        <v>8</v>
      </c>
      <c r="H9" s="3">
        <f xml:space="preserve"> E2-H2+E7*((1/8+1/8)*E5)^0.5</f>
        <v>-13.42697319580477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zoomScaleNormal="100" workbookViewId="0">
      <selection activeCell="C14" sqref="C14"/>
    </sheetView>
  </sheetViews>
  <sheetFormatPr defaultColWidth="9" defaultRowHeight="15" customHeight="1"/>
  <cols>
    <col min="1" max="1" width="15.6640625" style="1" customWidth="1"/>
    <col min="2" max="2" width="26.21875" style="1" bestFit="1" customWidth="1"/>
    <col min="3" max="3" width="26.33203125" style="1" bestFit="1" customWidth="1"/>
    <col min="4" max="4" width="9" style="1" customWidth="1"/>
    <col min="5" max="16384" width="9" style="1"/>
  </cols>
  <sheetData>
    <row r="1" spans="1:4" ht="17.25" customHeight="1">
      <c r="B1" s="1" t="s">
        <v>18</v>
      </c>
      <c r="C1" s="1" t="s">
        <v>19</v>
      </c>
      <c r="D1" s="1" t="s">
        <v>0</v>
      </c>
    </row>
    <row r="2" spans="1:4" ht="15" customHeight="1">
      <c r="A2" s="1" t="s">
        <v>11</v>
      </c>
      <c r="B2" s="1">
        <v>16</v>
      </c>
      <c r="C2" s="1">
        <v>84</v>
      </c>
      <c r="D2" s="1">
        <f>SUM(B2:C2)</f>
        <v>100</v>
      </c>
    </row>
    <row r="3" spans="1:4" ht="15" customHeight="1">
      <c r="A3" s="1" t="s">
        <v>12</v>
      </c>
      <c r="B3" s="1">
        <v>35</v>
      </c>
      <c r="C3" s="1">
        <v>65</v>
      </c>
      <c r="D3" s="1">
        <f>SUM(B3:C3)</f>
        <v>100</v>
      </c>
    </row>
    <row r="5" spans="1:4" ht="15" customHeight="1">
      <c r="A5" s="1" t="s">
        <v>13</v>
      </c>
      <c r="B5" s="1">
        <f>B2/D2</f>
        <v>0.16</v>
      </c>
    </row>
    <row r="6" spans="1:4" ht="15" customHeight="1">
      <c r="A6" s="1" t="s">
        <v>21</v>
      </c>
      <c r="B6" s="1">
        <f>B3/D3</f>
        <v>0.35</v>
      </c>
    </row>
    <row r="8" spans="1:4" ht="15" customHeight="1">
      <c r="A8" s="1" t="s">
        <v>14</v>
      </c>
      <c r="B8" s="1">
        <f>(B2+B3)/(D2+D3)</f>
        <v>0.255</v>
      </c>
    </row>
    <row r="10" spans="1:4" ht="15" customHeight="1">
      <c r="A10" s="1" t="s">
        <v>15</v>
      </c>
      <c r="B10" s="3">
        <f>_xlfn.NORM.S.INV(0.975)</f>
        <v>1.9599639845400536</v>
      </c>
    </row>
    <row r="12" spans="1:4" ht="15" customHeight="1">
      <c r="A12" s="1" t="s">
        <v>16</v>
      </c>
      <c r="B12" s="3">
        <f>B5-B6-B10*((1/D2+1/D3)*B8*(1-B8))^0.5</f>
        <v>-0.3108123453510746</v>
      </c>
    </row>
    <row r="14" spans="1:4" ht="15" customHeight="1">
      <c r="A14" s="1" t="s">
        <v>17</v>
      </c>
      <c r="B14" s="3">
        <f>B5-B6+B10*((1/D2+1/D3)*B8*(1-B8))^0.5</f>
        <v>-6.9187654648925345E-2</v>
      </c>
    </row>
    <row r="15" spans="1:4" ht="15" customHeight="1">
      <c r="B15" s="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zoomScaleNormal="100" workbookViewId="0">
      <selection activeCell="J10" sqref="J10"/>
    </sheetView>
  </sheetViews>
  <sheetFormatPr defaultColWidth="9" defaultRowHeight="13.2"/>
  <cols>
    <col min="1" max="2" width="9" style="1" customWidth="1"/>
    <col min="3" max="3" width="6.6640625" style="1" customWidth="1"/>
    <col min="4" max="4" width="15.77734375" style="1" bestFit="1" customWidth="1"/>
    <col min="5" max="5" width="9" style="1" customWidth="1"/>
    <col min="6" max="6" width="6.6640625" style="1" customWidth="1"/>
    <col min="7" max="7" width="15.77734375" style="1" bestFit="1" customWidth="1"/>
    <col min="8" max="8" width="9" style="1" customWidth="1"/>
    <col min="9" max="16384" width="9" style="1"/>
  </cols>
  <sheetData>
    <row r="1" spans="1:8">
      <c r="A1" s="5" t="s">
        <v>1</v>
      </c>
      <c r="B1" s="5" t="s">
        <v>2</v>
      </c>
    </row>
    <row r="2" spans="1:8" ht="14.4">
      <c r="A2" s="1">
        <v>346</v>
      </c>
      <c r="B2" s="1">
        <v>340</v>
      </c>
      <c r="D2" s="1" t="s">
        <v>3</v>
      </c>
      <c r="E2" s="2">
        <f>AVERAGE(A2:A10)</f>
        <v>240.77777777777777</v>
      </c>
      <c r="G2" s="1" t="s">
        <v>24</v>
      </c>
      <c r="H2" s="2">
        <f>AVERAGE(B2:B10)</f>
        <v>282.55555555555554</v>
      </c>
    </row>
    <row r="3" spans="1:8">
      <c r="A3" s="1">
        <v>228</v>
      </c>
      <c r="B3" s="1">
        <v>185</v>
      </c>
      <c r="D3" s="1" t="s">
        <v>22</v>
      </c>
      <c r="E3" s="1">
        <f>_xlfn.VAR.S(A2:A10)</f>
        <v>11559.194444444445</v>
      </c>
      <c r="G3" s="1" t="s">
        <v>23</v>
      </c>
      <c r="H3" s="3">
        <f>_xlfn.VAR.S(B2:B10)</f>
        <v>5177.527777777781</v>
      </c>
    </row>
    <row r="4" spans="1:8">
      <c r="A4" s="1">
        <v>333</v>
      </c>
      <c r="B4" s="1">
        <v>285</v>
      </c>
      <c r="E4" s="7"/>
    </row>
    <row r="5" spans="1:8" ht="14.4">
      <c r="A5" s="1">
        <v>150</v>
      </c>
      <c r="B5" s="1">
        <v>205</v>
      </c>
      <c r="D5" s="1" t="s">
        <v>5</v>
      </c>
      <c r="E5" s="3"/>
    </row>
    <row r="6" spans="1:8">
      <c r="A6" s="1">
        <v>409</v>
      </c>
      <c r="B6" s="1">
        <v>317</v>
      </c>
    </row>
    <row r="7" spans="1:8" ht="14.4">
      <c r="A7" s="1">
        <v>82</v>
      </c>
      <c r="B7" s="1">
        <v>317</v>
      </c>
      <c r="D7" s="1" t="s">
        <v>6</v>
      </c>
      <c r="E7" s="3">
        <f>((9-1)*E3+(9-1)*H3)/(9+9-2)</f>
        <v>8368.3611111111131</v>
      </c>
    </row>
    <row r="8" spans="1:8">
      <c r="A8" s="1">
        <v>198</v>
      </c>
      <c r="B8" s="1">
        <v>409</v>
      </c>
    </row>
    <row r="9" spans="1:8" ht="14.4">
      <c r="A9" s="1">
        <v>150</v>
      </c>
      <c r="B9" s="1">
        <v>220</v>
      </c>
      <c r="D9" s="1" t="s">
        <v>16</v>
      </c>
      <c r="E9" s="2"/>
      <c r="G9" s="1" t="s">
        <v>20</v>
      </c>
      <c r="H9" s="3"/>
    </row>
    <row r="10" spans="1:8">
      <c r="A10" s="1">
        <v>271</v>
      </c>
      <c r="B10" s="1">
        <v>265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tabSelected="1" zoomScaleNormal="100" workbookViewId="0">
      <selection activeCell="D7" sqref="D7"/>
    </sheetView>
  </sheetViews>
  <sheetFormatPr defaultColWidth="9" defaultRowHeight="13.2"/>
  <cols>
    <col min="1" max="1" width="17.21875" style="5" bestFit="1" customWidth="1"/>
    <col min="2" max="3" width="22.6640625" style="1" customWidth="1"/>
    <col min="4" max="16384" width="9" style="1"/>
  </cols>
  <sheetData>
    <row r="1" spans="1:4" ht="15.75" customHeight="1">
      <c r="B1" s="5" t="s">
        <v>30</v>
      </c>
      <c r="C1" s="5" t="s">
        <v>31</v>
      </c>
      <c r="D1" s="1" t="s">
        <v>0</v>
      </c>
    </row>
    <row r="2" spans="1:4">
      <c r="A2" s="5" t="s">
        <v>1</v>
      </c>
      <c r="B2" s="1">
        <v>72</v>
      </c>
      <c r="C2" s="6">
        <f>D2-B2</f>
        <v>163</v>
      </c>
      <c r="D2" s="1">
        <v>235</v>
      </c>
    </row>
    <row r="3" spans="1:4">
      <c r="A3" s="5" t="s">
        <v>2</v>
      </c>
      <c r="B3" s="1">
        <v>52</v>
      </c>
      <c r="C3" s="6">
        <f>D3-B3</f>
        <v>98</v>
      </c>
      <c r="D3" s="1">
        <v>150</v>
      </c>
    </row>
    <row r="4" spans="1:4">
      <c r="C4" s="4"/>
    </row>
    <row r="5" spans="1:4">
      <c r="A5" s="5" t="s">
        <v>25</v>
      </c>
      <c r="B5" s="3">
        <f>B2/D2</f>
        <v>0.30638297872340425</v>
      </c>
      <c r="C5" s="4"/>
    </row>
    <row r="6" spans="1:4">
      <c r="A6" s="5" t="s">
        <v>21</v>
      </c>
      <c r="B6" s="3">
        <f>B3/D3</f>
        <v>0.34666666666666668</v>
      </c>
      <c r="C6" s="4"/>
    </row>
    <row r="7" spans="1:4">
      <c r="C7" s="4"/>
    </row>
    <row r="8" spans="1:4">
      <c r="A8" s="5" t="s">
        <v>26</v>
      </c>
      <c r="B8" s="3">
        <f>(B2+B3)/(D2+D3)</f>
        <v>0.32207792207792207</v>
      </c>
      <c r="C8" s="4"/>
    </row>
    <row r="9" spans="1:4">
      <c r="C9" s="4"/>
    </row>
    <row r="10" spans="1:4">
      <c r="A10" s="5" t="s">
        <v>27</v>
      </c>
      <c r="B10" s="3">
        <f>_xlfn.NORM.S.INV(0.975)</f>
        <v>1.9599639845400536</v>
      </c>
    </row>
    <row r="12" spans="1:4">
      <c r="A12" s="5" t="s">
        <v>28</v>
      </c>
      <c r="B12" s="3">
        <f>B5-B6-B10*((1/D2+1/D3)*B8*(1-B8))^0.5</f>
        <v>-0.13599632056083258</v>
      </c>
    </row>
    <row r="14" spans="1:4">
      <c r="A14" s="5" t="s">
        <v>29</v>
      </c>
      <c r="B14" s="3">
        <f>B5-B6+B10*((1/D2+1/D3)*B8*(1-B8))^0.5</f>
        <v>5.5428944674307729E-2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9.1</vt:lpstr>
      <vt:lpstr>9.2</vt:lpstr>
      <vt:lpstr>例題9.1</vt:lpstr>
      <vt:lpstr>例題9.2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dcterms:created xsi:type="dcterms:W3CDTF">2019-12-24T20:27:53Z</dcterms:created>
  <dcterms:modified xsi:type="dcterms:W3CDTF">2023-04-01T10:49:16Z</dcterms:modified>
</cp:coreProperties>
</file>