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t365-my.sharepoint.com/personal/yowmow_tdrive_thu_edu_tw/Documents/圖解護理統計分析/護理統計數據檔/"/>
    </mc:Choice>
  </mc:AlternateContent>
  <xr:revisionPtr revIDLastSave="2" documentId="13_ncr:1_{BD02E725-A69D-4446-B77A-1E70FD0E2466}" xr6:coauthVersionLast="47" xr6:coauthVersionMax="47" xr10:uidLastSave="{FF54DEB6-3926-4C7C-84BA-AC334849069A}"/>
  <bookViews>
    <workbookView xWindow="3516" yWindow="1332" windowWidth="17316" windowHeight="9876" activeTab="3" xr2:uid="{00000000-000D-0000-FFFF-FFFF00000000}"/>
  </bookViews>
  <sheets>
    <sheet name="7.1～3" sheetId="1" r:id="rId1"/>
    <sheet name="工作表1" sheetId="7" r:id="rId2"/>
    <sheet name="例題7.1" sheetId="3" r:id="rId3"/>
    <sheet name="例題7.2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" i="3" l="1"/>
  <c r="E4" i="7" l="1"/>
  <c r="E2" i="7"/>
  <c r="E2" i="5"/>
  <c r="E4" i="5"/>
  <c r="E2" i="1"/>
</calcChain>
</file>

<file path=xl/sharedStrings.xml><?xml version="1.0" encoding="utf-8"?>
<sst xmlns="http://schemas.openxmlformats.org/spreadsheetml/2006/main" count="14" uniqueCount="8">
  <si>
    <t>HbA1c</t>
    <phoneticPr fontId="2"/>
  </si>
  <si>
    <t>血糖値</t>
    <rPh sb="0" eb="3">
      <t>ケットウチ</t>
    </rPh>
    <phoneticPr fontId="2"/>
  </si>
  <si>
    <t>カルシウム摂取量</t>
    <rPh sb="5" eb="7">
      <t>セッシュ</t>
    </rPh>
    <rPh sb="7" eb="8">
      <t>リョウ</t>
    </rPh>
    <phoneticPr fontId="2"/>
  </si>
  <si>
    <t>相關係數</t>
  </si>
  <si>
    <t>斜率</t>
  </si>
  <si>
    <t>截距</t>
  </si>
  <si>
    <t>食鹽攝取量</t>
  </si>
  <si>
    <t>相関係數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</si>
</sst>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_ "/>
  </numFmts>
  <fonts count="4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165" fontId="3" fillId="0" borderId="0" xfId="0" applyNumberFormat="1" applyFont="1" applyAlignment="1"/>
    <xf numFmtId="164" fontId="3" fillId="0" borderId="0" xfId="0" applyNumberFormat="1" applyFont="1">
      <alignment vertical="center"/>
    </xf>
    <xf numFmtId="164" fontId="3" fillId="0" borderId="0" xfId="0" applyNumberFormat="1" applyFont="1" applyAlignment="1"/>
    <xf numFmtId="166" fontId="3" fillId="0" borderId="0" xfId="0" applyNumberFormat="1" applyFon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'例題7.1'!$B$1</c:f>
              <c:strCache>
                <c:ptCount val="1"/>
                <c:pt idx="0">
                  <c:v>血糖値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'例題7.1'!$A$2:$A$16</c:f>
              <c:numCache>
                <c:formatCode>0.0</c:formatCode>
                <c:ptCount val="15"/>
                <c:pt idx="0">
                  <c:v>10</c:v>
                </c:pt>
                <c:pt idx="1">
                  <c:v>14</c:v>
                </c:pt>
                <c:pt idx="2">
                  <c:v>8.5</c:v>
                </c:pt>
                <c:pt idx="3">
                  <c:v>7</c:v>
                </c:pt>
                <c:pt idx="4">
                  <c:v>8</c:v>
                </c:pt>
                <c:pt idx="5">
                  <c:v>9.1</c:v>
                </c:pt>
                <c:pt idx="6">
                  <c:v>12.4</c:v>
                </c:pt>
                <c:pt idx="7">
                  <c:v>14.5</c:v>
                </c:pt>
                <c:pt idx="8">
                  <c:v>8.6</c:v>
                </c:pt>
                <c:pt idx="9">
                  <c:v>8.1999999999999993</c:v>
                </c:pt>
                <c:pt idx="10">
                  <c:v>12.4</c:v>
                </c:pt>
                <c:pt idx="11">
                  <c:v>5.4</c:v>
                </c:pt>
                <c:pt idx="12">
                  <c:v>8.1999999999999993</c:v>
                </c:pt>
                <c:pt idx="13">
                  <c:v>6</c:v>
                </c:pt>
                <c:pt idx="14">
                  <c:v>9.1</c:v>
                </c:pt>
              </c:numCache>
            </c:numRef>
          </c:xVal>
          <c:yVal>
            <c:numRef>
              <c:f>'例題7.1'!$B$2:$B$16</c:f>
              <c:numCache>
                <c:formatCode>General</c:formatCode>
                <c:ptCount val="15"/>
                <c:pt idx="0">
                  <c:v>206</c:v>
                </c:pt>
                <c:pt idx="1">
                  <c:v>215</c:v>
                </c:pt>
                <c:pt idx="2">
                  <c:v>145</c:v>
                </c:pt>
                <c:pt idx="3">
                  <c:v>191</c:v>
                </c:pt>
                <c:pt idx="4">
                  <c:v>186</c:v>
                </c:pt>
                <c:pt idx="5">
                  <c:v>155</c:v>
                </c:pt>
                <c:pt idx="6">
                  <c:v>235</c:v>
                </c:pt>
                <c:pt idx="7">
                  <c:v>264</c:v>
                </c:pt>
                <c:pt idx="8">
                  <c:v>144</c:v>
                </c:pt>
                <c:pt idx="9">
                  <c:v>155</c:v>
                </c:pt>
                <c:pt idx="10">
                  <c:v>241</c:v>
                </c:pt>
                <c:pt idx="11">
                  <c:v>145</c:v>
                </c:pt>
                <c:pt idx="12">
                  <c:v>145</c:v>
                </c:pt>
                <c:pt idx="13">
                  <c:v>122</c:v>
                </c:pt>
                <c:pt idx="14">
                  <c:v>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62-45AF-B556-44029B49A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927567"/>
        <c:axId val="976664799"/>
      </c:scatterChart>
      <c:valAx>
        <c:axId val="779927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6664799"/>
        <c:crosses val="autoZero"/>
        <c:crossBetween val="midCat"/>
      </c:valAx>
      <c:valAx>
        <c:axId val="976664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927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464820</xdr:colOff>
      <xdr:row>3</xdr:row>
      <xdr:rowOff>102870</xdr:rowOff>
    </xdr:from>
    <xdr:to>
      <xdr:col>9</xdr:col>
      <xdr:colOff>236220</xdr:colOff>
      <xdr:row>19</xdr:row>
      <xdr:rowOff>163830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FE46EC63-D04E-02D7-9C58-44C2663CFC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zoomScaleNormal="100" workbookViewId="0">
      <selection sqref="A1:B13"/>
    </sheetView>
  </sheetViews>
  <sheetFormatPr defaultColWidth="9" defaultRowHeight="13.2"/>
  <cols>
    <col min="1" max="16384" width="9" style="2"/>
  </cols>
  <sheetData>
    <row r="1" spans="1:5">
      <c r="A1" s="1" t="s">
        <v>0</v>
      </c>
      <c r="B1" s="1" t="s">
        <v>1</v>
      </c>
    </row>
    <row r="2" spans="1:5">
      <c r="A2" s="3">
        <v>9.8000000000000007</v>
      </c>
      <c r="B2" s="1">
        <v>155</v>
      </c>
      <c r="D2" s="2" t="s">
        <v>3</v>
      </c>
      <c r="E2" s="4">
        <f>CORREL(A2:A13,B2:B13)</f>
        <v>-0.59112652857208581</v>
      </c>
    </row>
    <row r="3" spans="1:5">
      <c r="A3" s="3">
        <v>7.7</v>
      </c>
      <c r="B3" s="1">
        <v>194</v>
      </c>
    </row>
    <row r="4" spans="1:5">
      <c r="A4" s="3">
        <v>5</v>
      </c>
      <c r="B4" s="1">
        <v>191</v>
      </c>
      <c r="E4" s="6"/>
    </row>
    <row r="5" spans="1:5">
      <c r="A5" s="3">
        <v>5.2</v>
      </c>
      <c r="B5" s="1">
        <v>256</v>
      </c>
    </row>
    <row r="6" spans="1:5">
      <c r="A6" s="3">
        <v>7.5</v>
      </c>
      <c r="B6" s="1">
        <v>222</v>
      </c>
    </row>
    <row r="7" spans="1:5">
      <c r="A7" s="3">
        <v>6.8</v>
      </c>
      <c r="B7" s="1">
        <v>307</v>
      </c>
    </row>
    <row r="8" spans="1:5">
      <c r="A8" s="3">
        <v>5.2</v>
      </c>
      <c r="B8" s="1">
        <v>276</v>
      </c>
    </row>
    <row r="9" spans="1:5">
      <c r="A9" s="3">
        <v>6.4</v>
      </c>
      <c r="B9" s="1">
        <v>220</v>
      </c>
    </row>
    <row r="10" spans="1:5">
      <c r="A10" s="3">
        <v>8.5</v>
      </c>
      <c r="B10" s="1">
        <v>169</v>
      </c>
    </row>
    <row r="11" spans="1:5">
      <c r="A11" s="3">
        <v>7.3</v>
      </c>
      <c r="B11" s="1">
        <v>174</v>
      </c>
    </row>
    <row r="12" spans="1:5">
      <c r="A12" s="3">
        <v>8.6</v>
      </c>
      <c r="B12" s="1">
        <v>190</v>
      </c>
    </row>
    <row r="13" spans="1:5">
      <c r="A13" s="3">
        <v>6.3</v>
      </c>
      <c r="B13" s="1">
        <v>202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F5ED-8DC5-4F28-90F9-73F09D73EE2C}">
  <dimension ref="A1:E13"/>
  <sheetViews>
    <sheetView workbookViewId="0">
      <selection activeCell="E5" sqref="E5"/>
    </sheetView>
  </sheetViews>
  <sheetFormatPr defaultRowHeight="14.4"/>
  <sheetData>
    <row r="1" spans="1:5">
      <c r="A1" s="1" t="s">
        <v>0</v>
      </c>
      <c r="B1" s="1" t="s">
        <v>1</v>
      </c>
    </row>
    <row r="2" spans="1:5">
      <c r="A2" s="3">
        <v>9.8000000000000007</v>
      </c>
      <c r="B2" s="1">
        <v>155</v>
      </c>
      <c r="D2" t="s">
        <v>4</v>
      </c>
      <c r="E2">
        <f>SLOPE(B2:B13,A2:A13)</f>
        <v>-18.025561034517466</v>
      </c>
    </row>
    <row r="3" spans="1:5">
      <c r="A3" s="3">
        <v>7.7</v>
      </c>
      <c r="B3" s="1">
        <v>194</v>
      </c>
    </row>
    <row r="4" spans="1:5">
      <c r="A4" s="3">
        <v>5</v>
      </c>
      <c r="B4" s="1">
        <v>191</v>
      </c>
      <c r="D4" t="s">
        <v>5</v>
      </c>
      <c r="E4">
        <f>INTERCEPT(B2:B13,A2:A13)</f>
        <v>339.62956626748519</v>
      </c>
    </row>
    <row r="5" spans="1:5">
      <c r="A5" s="3">
        <v>5.2</v>
      </c>
      <c r="B5" s="1">
        <v>256</v>
      </c>
    </row>
    <row r="6" spans="1:5">
      <c r="A6" s="3">
        <v>7.5</v>
      </c>
      <c r="B6" s="1">
        <v>222</v>
      </c>
    </row>
    <row r="7" spans="1:5">
      <c r="A7" s="3">
        <v>6.8</v>
      </c>
      <c r="B7" s="1">
        <v>307</v>
      </c>
    </row>
    <row r="8" spans="1:5">
      <c r="A8" s="3">
        <v>5.2</v>
      </c>
      <c r="B8" s="1">
        <v>276</v>
      </c>
    </row>
    <row r="9" spans="1:5">
      <c r="A9" s="3">
        <v>6.4</v>
      </c>
      <c r="B9" s="1">
        <v>220</v>
      </c>
    </row>
    <row r="10" spans="1:5">
      <c r="A10" s="3">
        <v>8.5</v>
      </c>
      <c r="B10" s="1">
        <v>169</v>
      </c>
    </row>
    <row r="11" spans="1:5">
      <c r="A11" s="3">
        <v>7.3</v>
      </c>
      <c r="B11" s="1">
        <v>174</v>
      </c>
    </row>
    <row r="12" spans="1:5">
      <c r="A12" s="3">
        <v>8.6</v>
      </c>
      <c r="B12" s="1">
        <v>190</v>
      </c>
    </row>
    <row r="13" spans="1:5">
      <c r="A13" s="3">
        <v>6.3</v>
      </c>
      <c r="B13" s="1">
        <v>202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6"/>
  <sheetViews>
    <sheetView zoomScaleNormal="100" workbookViewId="0">
      <selection sqref="A1:B16"/>
    </sheetView>
  </sheetViews>
  <sheetFormatPr defaultColWidth="17.44140625" defaultRowHeight="13.2"/>
  <cols>
    <col min="1" max="9" width="11.6640625" style="2" customWidth="1"/>
    <col min="10" max="16384" width="17.44140625" style="2"/>
  </cols>
  <sheetData>
    <row r="1" spans="1:5">
      <c r="A1" s="1" t="s">
        <v>6</v>
      </c>
      <c r="B1" s="1" t="s">
        <v>1</v>
      </c>
      <c r="C1" s="1"/>
      <c r="D1" s="1"/>
    </row>
    <row r="2" spans="1:5">
      <c r="A2" s="3">
        <v>10</v>
      </c>
      <c r="B2" s="1">
        <v>206</v>
      </c>
      <c r="C2" s="1"/>
      <c r="D2" s="1" t="s">
        <v>7</v>
      </c>
      <c r="E2" s="5">
        <f>CORREL(A2:A16,B2:B16)</f>
        <v>0.85141288258112091</v>
      </c>
    </row>
    <row r="3" spans="1:5">
      <c r="A3" s="3">
        <v>14</v>
      </c>
      <c r="B3" s="1">
        <v>215</v>
      </c>
      <c r="C3" s="1"/>
      <c r="D3" s="1"/>
    </row>
    <row r="4" spans="1:5">
      <c r="A4" s="3">
        <v>8.5</v>
      </c>
      <c r="B4" s="1">
        <v>145</v>
      </c>
    </row>
    <row r="5" spans="1:5">
      <c r="A5" s="3">
        <v>7</v>
      </c>
      <c r="B5" s="1">
        <v>191</v>
      </c>
      <c r="C5" s="1"/>
      <c r="D5" s="1"/>
    </row>
    <row r="6" spans="1:5">
      <c r="A6" s="3">
        <v>8</v>
      </c>
      <c r="B6" s="1">
        <v>186</v>
      </c>
      <c r="C6" s="1"/>
      <c r="D6" s="1"/>
    </row>
    <row r="7" spans="1:5">
      <c r="A7" s="3">
        <v>9.1</v>
      </c>
      <c r="B7" s="1">
        <v>155</v>
      </c>
      <c r="C7" s="1"/>
      <c r="D7" s="1"/>
    </row>
    <row r="8" spans="1:5">
      <c r="A8" s="3">
        <v>12.4</v>
      </c>
      <c r="B8" s="1">
        <v>235</v>
      </c>
      <c r="C8" s="1"/>
      <c r="D8" s="1"/>
    </row>
    <row r="9" spans="1:5">
      <c r="A9" s="3">
        <v>14.5</v>
      </c>
      <c r="B9" s="1">
        <v>264</v>
      </c>
      <c r="C9" s="1"/>
      <c r="D9" s="1"/>
    </row>
    <row r="10" spans="1:5">
      <c r="A10" s="3">
        <v>8.6</v>
      </c>
      <c r="B10" s="1">
        <v>144</v>
      </c>
      <c r="C10" s="1"/>
      <c r="D10" s="1"/>
    </row>
    <row r="11" spans="1:5">
      <c r="A11" s="3">
        <v>8.1999999999999993</v>
      </c>
      <c r="B11" s="1">
        <v>155</v>
      </c>
      <c r="C11" s="1"/>
      <c r="D11" s="1"/>
    </row>
    <row r="12" spans="1:5">
      <c r="A12" s="3">
        <v>12.4</v>
      </c>
      <c r="B12" s="1">
        <v>241</v>
      </c>
      <c r="C12" s="1"/>
      <c r="D12" s="1"/>
    </row>
    <row r="13" spans="1:5">
      <c r="A13" s="3">
        <v>5.4</v>
      </c>
      <c r="B13" s="1">
        <v>145</v>
      </c>
      <c r="C13" s="1"/>
      <c r="D13" s="1"/>
    </row>
    <row r="14" spans="1:5">
      <c r="A14" s="3">
        <v>8.1999999999999993</v>
      </c>
      <c r="B14" s="1">
        <v>145</v>
      </c>
      <c r="C14" s="1"/>
      <c r="D14" s="1"/>
    </row>
    <row r="15" spans="1:5">
      <c r="A15" s="3">
        <v>6</v>
      </c>
      <c r="B15" s="1">
        <v>122</v>
      </c>
      <c r="C15" s="1"/>
      <c r="D15" s="1"/>
    </row>
    <row r="16" spans="1:5">
      <c r="A16" s="3">
        <v>9.1</v>
      </c>
      <c r="B16" s="1">
        <v>186</v>
      </c>
      <c r="C16" s="1"/>
      <c r="D16" s="1"/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"/>
  <sheetViews>
    <sheetView tabSelected="1" zoomScaleNormal="100" workbookViewId="0">
      <selection activeCell="E2" sqref="E2"/>
    </sheetView>
  </sheetViews>
  <sheetFormatPr defaultColWidth="11.6640625" defaultRowHeight="13.2"/>
  <cols>
    <col min="1" max="1" width="16.6640625" style="2" customWidth="1"/>
    <col min="2" max="16384" width="11.6640625" style="2"/>
  </cols>
  <sheetData>
    <row r="1" spans="1:5">
      <c r="A1" s="1" t="s">
        <v>2</v>
      </c>
      <c r="B1" s="1" t="s">
        <v>1</v>
      </c>
      <c r="C1" s="1"/>
      <c r="D1" s="1"/>
    </row>
    <row r="2" spans="1:5">
      <c r="A2" s="1">
        <v>401</v>
      </c>
      <c r="B2" s="1">
        <v>206</v>
      </c>
      <c r="C2" s="1"/>
      <c r="D2" s="1" t="s">
        <v>4</v>
      </c>
      <c r="E2" s="5">
        <f>SLOPE(B2:B13,A2:A13)</f>
        <v>0.17935293647262412</v>
      </c>
    </row>
    <row r="3" spans="1:5">
      <c r="A3" s="1">
        <v>553</v>
      </c>
      <c r="B3" s="1">
        <v>215</v>
      </c>
      <c r="C3" s="1"/>
      <c r="D3" s="1"/>
      <c r="E3" s="5"/>
    </row>
    <row r="4" spans="1:5">
      <c r="A4" s="1">
        <v>401</v>
      </c>
      <c r="B4" s="1">
        <v>145</v>
      </c>
      <c r="C4" s="1"/>
      <c r="D4" s="1" t="s">
        <v>5</v>
      </c>
      <c r="E4" s="5">
        <f>INTERCEPT(B2:B13,A2:A13)</f>
        <v>104.77972282765819</v>
      </c>
    </row>
    <row r="5" spans="1:5">
      <c r="A5" s="1">
        <v>338</v>
      </c>
      <c r="B5" s="1">
        <v>191</v>
      </c>
      <c r="C5" s="1"/>
      <c r="D5" s="1"/>
    </row>
    <row r="6" spans="1:5">
      <c r="A6" s="1">
        <v>598</v>
      </c>
      <c r="B6" s="1">
        <v>186</v>
      </c>
    </row>
    <row r="7" spans="1:5">
      <c r="A7" s="1">
        <v>548</v>
      </c>
      <c r="B7" s="1">
        <v>155</v>
      </c>
    </row>
    <row r="8" spans="1:5">
      <c r="A8" s="1">
        <v>458</v>
      </c>
      <c r="B8" s="1">
        <v>235</v>
      </c>
    </row>
    <row r="9" spans="1:5">
      <c r="A9" s="1">
        <v>780</v>
      </c>
      <c r="B9" s="1">
        <v>264</v>
      </c>
      <c r="C9" s="1"/>
      <c r="D9" s="1"/>
    </row>
    <row r="10" spans="1:5">
      <c r="A10" s="1">
        <v>311</v>
      </c>
      <c r="B10" s="1">
        <v>144</v>
      </c>
      <c r="C10" s="1"/>
      <c r="D10" s="1"/>
    </row>
    <row r="11" spans="1:5">
      <c r="A11" s="1">
        <v>519</v>
      </c>
      <c r="B11" s="1">
        <v>155</v>
      </c>
      <c r="C11" s="1"/>
      <c r="D11" s="1"/>
    </row>
    <row r="12" spans="1:5">
      <c r="A12" s="1">
        <v>488</v>
      </c>
      <c r="B12" s="1">
        <v>241</v>
      </c>
      <c r="C12" s="1"/>
      <c r="D12" s="1"/>
    </row>
    <row r="13" spans="1:5">
      <c r="A13" s="1">
        <v>318</v>
      </c>
      <c r="B13" s="1">
        <v>145</v>
      </c>
      <c r="C13" s="1"/>
      <c r="D13" s="1"/>
    </row>
    <row r="14" spans="1:5">
      <c r="A14" s="1">
        <v>624</v>
      </c>
      <c r="B14" s="1">
        <v>145</v>
      </c>
      <c r="C14" s="1"/>
      <c r="D14" s="1"/>
    </row>
    <row r="15" spans="1:5">
      <c r="A15" s="1">
        <v>228</v>
      </c>
      <c r="B15" s="1">
        <v>122</v>
      </c>
      <c r="C15" s="1"/>
      <c r="D15" s="1"/>
    </row>
    <row r="16" spans="1:5">
      <c r="A16" s="1">
        <v>511</v>
      </c>
      <c r="B16" s="1">
        <v>186</v>
      </c>
      <c r="C16" s="1"/>
      <c r="D16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7.1～3</vt:lpstr>
      <vt:lpstr>工作表1</vt:lpstr>
      <vt:lpstr>例題7.1</vt:lpstr>
      <vt:lpstr>例題7.2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Sadao</dc:creator>
  <cp:lastModifiedBy>yowmow chen</cp:lastModifiedBy>
  <dcterms:created xsi:type="dcterms:W3CDTF">2019-12-24T20:02:39Z</dcterms:created>
  <dcterms:modified xsi:type="dcterms:W3CDTF">2023-04-01T10:45:04Z</dcterms:modified>
</cp:coreProperties>
</file>