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328\Ch4\"/>
    </mc:Choice>
  </mc:AlternateContent>
  <bookViews>
    <workbookView xWindow="0" yWindow="0" windowWidth="15360" windowHeight="7590"/>
  </bookViews>
  <sheets>
    <sheet name="T4.3" sheetId="5" r:id="rId1"/>
  </sheets>
  <definedNames>
    <definedName name="_xlnm._FilterDatabase" localSheetId="0" hidden="1">T4.3!$A$1:$K$1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5" l="1"/>
  <c r="J5" i="5"/>
  <c r="J6" i="5"/>
  <c r="J15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" i="5"/>
  <c r="I27" i="5"/>
  <c r="J27" i="5" s="1"/>
  <c r="I26" i="5"/>
  <c r="J26" i="5" s="1"/>
  <c r="I25" i="5"/>
  <c r="J25" i="5" s="1"/>
  <c r="I24" i="5"/>
  <c r="J24" i="5" s="1"/>
  <c r="I23" i="5"/>
  <c r="J23" i="5" s="1"/>
  <c r="I22" i="5"/>
  <c r="J22" i="5" s="1"/>
  <c r="I21" i="5"/>
  <c r="J21" i="5" s="1"/>
  <c r="I20" i="5"/>
  <c r="J20" i="5" s="1"/>
  <c r="I19" i="5"/>
  <c r="J19" i="5" s="1"/>
  <c r="I18" i="5"/>
  <c r="J18" i="5" s="1"/>
  <c r="I17" i="5"/>
  <c r="J17" i="5" s="1"/>
  <c r="I16" i="5"/>
  <c r="J16" i="5" s="1"/>
  <c r="I15" i="5"/>
  <c r="I14" i="5"/>
  <c r="J14" i="5" s="1"/>
  <c r="I13" i="5"/>
  <c r="J13" i="5" s="1"/>
  <c r="I12" i="5"/>
  <c r="J12" i="5" s="1"/>
  <c r="I11" i="5"/>
  <c r="J11" i="5" s="1"/>
  <c r="I10" i="5"/>
  <c r="J10" i="5" s="1"/>
  <c r="I9" i="5"/>
  <c r="J9" i="5" s="1"/>
  <c r="I8" i="5"/>
  <c r="J8" i="5" s="1"/>
  <c r="I7" i="5"/>
  <c r="J7" i="5" s="1"/>
  <c r="I6" i="5"/>
  <c r="I5" i="5"/>
  <c r="I4" i="5"/>
  <c r="J4" i="5" s="1"/>
  <c r="I3" i="5"/>
  <c r="J3" i="5" s="1"/>
  <c r="I2" i="5"/>
  <c r="J2" i="5" s="1"/>
</calcChain>
</file>

<file path=xl/sharedStrings.xml><?xml version="1.0" encoding="utf-8"?>
<sst xmlns="http://schemas.openxmlformats.org/spreadsheetml/2006/main" count="114" uniqueCount="13">
  <si>
    <t>低</t>
  </si>
  <si>
    <t>中</t>
  </si>
  <si>
    <t>高</t>
  </si>
  <si>
    <t>(b)</t>
  </si>
  <si>
    <t>(c)</t>
  </si>
  <si>
    <t>(d)LL</t>
  </si>
  <si>
    <t>(a) f</t>
  </si>
  <si>
    <t>(e)G2</t>
  </si>
  <si>
    <t>細格</t>
  </si>
  <si>
    <t>U1</t>
  </si>
  <si>
    <t>U2</t>
  </si>
  <si>
    <t>U3</t>
  </si>
  <si>
    <t>U4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</si>
</sst>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name val="Times New Roman"/>
      <family val="1"/>
    </font>
    <font>
      <sz val="10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b/>
      <sz val="9"/>
      <name val="Times New Roman"/>
      <family val="1"/>
    </font>
    <font>
      <sz val="9"/>
      <name val="新細明體"/>
      <family val="1"/>
      <charset val="136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176" fontId="2" fillId="0" borderId="0" xfId="0" applyNumberFormat="1" applyFont="1">
      <alignment vertical="center"/>
    </xf>
    <xf numFmtId="0" fontId="2" fillId="0" borderId="3" xfId="0" applyFont="1" applyBorder="1" applyAlignment="1">
      <alignment horizontal="right" vertical="center"/>
    </xf>
    <xf numFmtId="176" fontId="2" fillId="0" borderId="3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234950</xdr:colOff>
          <xdr:row>0</xdr:row>
          <xdr:rowOff>25400</xdr:rowOff>
        </xdr:from>
        <xdr:to>
          <xdr:col>7</xdr:col>
          <xdr:colOff>361950</xdr:colOff>
          <xdr:row>0</xdr:row>
          <xdr:rowOff>215900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203200</xdr:colOff>
          <xdr:row>0</xdr:row>
          <xdr:rowOff>57150</xdr:rowOff>
        </xdr:from>
        <xdr:to>
          <xdr:col>8</xdr:col>
          <xdr:colOff>317500</xdr:colOff>
          <xdr:row>1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M18" sqref="M18"/>
    </sheetView>
  </sheetViews>
  <sheetFormatPr defaultRowHeight="16" customHeight="1"/>
  <cols>
    <col min="1" max="5" width="7.08984375" style="2" customWidth="1"/>
    <col min="6" max="6" width="2.81640625" style="2" customWidth="1"/>
    <col min="7" max="11" width="8.90625" style="2" customWidth="1"/>
    <col min="12" max="16384" width="8.7265625" style="2"/>
  </cols>
  <sheetData>
    <row r="1" spans="1:11" ht="16" customHeight="1" thickTop="1" thickBot="1">
      <c r="A1" s="11" t="s">
        <v>8</v>
      </c>
      <c r="B1" s="12" t="s">
        <v>9</v>
      </c>
      <c r="C1" s="12" t="s">
        <v>10</v>
      </c>
      <c r="D1" s="12" t="s">
        <v>11</v>
      </c>
      <c r="E1" s="12" t="s">
        <v>12</v>
      </c>
      <c r="F1" s="13"/>
      <c r="G1" s="13" t="s">
        <v>6</v>
      </c>
      <c r="H1" s="13" t="s">
        <v>3</v>
      </c>
      <c r="I1" s="13" t="s">
        <v>4</v>
      </c>
      <c r="J1" s="13" t="s">
        <v>5</v>
      </c>
      <c r="K1" s="13" t="s">
        <v>7</v>
      </c>
    </row>
    <row r="2" spans="1:11" ht="16" customHeight="1">
      <c r="A2" s="2">
        <v>1</v>
      </c>
      <c r="B2" s="1" t="s">
        <v>0</v>
      </c>
      <c r="C2" s="1" t="s">
        <v>0</v>
      </c>
      <c r="D2" s="1" t="s">
        <v>2</v>
      </c>
      <c r="E2" s="1" t="s">
        <v>0</v>
      </c>
      <c r="F2" s="1"/>
      <c r="G2" s="3">
        <v>28</v>
      </c>
      <c r="H2" s="3">
        <v>29.7</v>
      </c>
      <c r="I2" s="4">
        <f>H2/150</f>
        <v>0.19799999999999998</v>
      </c>
      <c r="J2" s="4">
        <f>G2*LN(I2)</f>
        <v>-45.345670952052849</v>
      </c>
      <c r="K2" s="5">
        <f t="shared" ref="K2:K27" si="0">G2*LN(G2/H2)*2</f>
        <v>-3.3007819954731983</v>
      </c>
    </row>
    <row r="3" spans="1:11" ht="16" customHeight="1">
      <c r="A3" s="2">
        <v>2</v>
      </c>
      <c r="B3" s="1" t="s">
        <v>2</v>
      </c>
      <c r="C3" s="1" t="s">
        <v>2</v>
      </c>
      <c r="D3" s="1" t="s">
        <v>1</v>
      </c>
      <c r="E3" s="1" t="s">
        <v>2</v>
      </c>
      <c r="F3" s="1"/>
      <c r="G3" s="3">
        <v>20</v>
      </c>
      <c r="H3" s="3">
        <v>16.78</v>
      </c>
      <c r="I3" s="4">
        <f t="shared" ref="I3:I27" si="1">H3/150</f>
        <v>0.11186666666666667</v>
      </c>
      <c r="J3" s="4">
        <f t="shared" ref="J3:J27" si="2">G3*LN(I3)</f>
        <v>-43.80895186114391</v>
      </c>
      <c r="K3" s="5">
        <f t="shared" si="0"/>
        <v>7.0217829005972332</v>
      </c>
    </row>
    <row r="4" spans="1:11" ht="16" customHeight="1">
      <c r="A4" s="2">
        <v>3</v>
      </c>
      <c r="B4" s="1" t="s">
        <v>1</v>
      </c>
      <c r="C4" s="1" t="s">
        <v>1</v>
      </c>
      <c r="D4" s="1" t="s">
        <v>0</v>
      </c>
      <c r="E4" s="1" t="s">
        <v>1</v>
      </c>
      <c r="F4" s="1"/>
      <c r="G4" s="3">
        <v>5</v>
      </c>
      <c r="H4" s="3">
        <v>2.41</v>
      </c>
      <c r="I4" s="4">
        <f t="shared" si="1"/>
        <v>1.6066666666666667E-2</v>
      </c>
      <c r="J4" s="4">
        <f t="shared" si="2"/>
        <v>-20.655042732968461</v>
      </c>
      <c r="K4" s="5">
        <f t="shared" si="0"/>
        <v>7.2981116493153664</v>
      </c>
    </row>
    <row r="5" spans="1:11" ht="16" customHeight="1">
      <c r="A5" s="2">
        <v>4</v>
      </c>
      <c r="B5" s="1" t="s">
        <v>0</v>
      </c>
      <c r="C5" s="1" t="s">
        <v>0</v>
      </c>
      <c r="D5" s="1" t="s">
        <v>1</v>
      </c>
      <c r="E5" s="1" t="s">
        <v>0</v>
      </c>
      <c r="F5" s="1"/>
      <c r="G5" s="3">
        <v>17</v>
      </c>
      <c r="H5" s="3">
        <v>16.38</v>
      </c>
      <c r="I5" s="4">
        <f t="shared" si="1"/>
        <v>0.10919999999999999</v>
      </c>
      <c r="J5" s="4">
        <f t="shared" si="2"/>
        <v>-37.647761666412656</v>
      </c>
      <c r="K5" s="5">
        <f t="shared" si="0"/>
        <v>1.2631770314639552</v>
      </c>
    </row>
    <row r="6" spans="1:11" ht="16" customHeight="1">
      <c r="A6" s="2">
        <v>5</v>
      </c>
      <c r="B6" s="1" t="s">
        <v>2</v>
      </c>
      <c r="C6" s="1" t="s">
        <v>2</v>
      </c>
      <c r="D6" s="1" t="s">
        <v>0</v>
      </c>
      <c r="E6" s="1" t="s">
        <v>2</v>
      </c>
      <c r="F6" s="1"/>
      <c r="G6" s="3">
        <v>1</v>
      </c>
      <c r="H6" s="3">
        <v>0.54</v>
      </c>
      <c r="I6" s="4">
        <f t="shared" si="1"/>
        <v>3.6000000000000003E-3</v>
      </c>
      <c r="J6" s="4">
        <f t="shared" si="2"/>
        <v>-5.6268214335200728</v>
      </c>
      <c r="K6" s="5">
        <f t="shared" si="0"/>
        <v>1.2323722788476337</v>
      </c>
    </row>
    <row r="7" spans="1:11" ht="16" customHeight="1">
      <c r="A7" s="2">
        <v>6</v>
      </c>
      <c r="B7" s="1" t="s">
        <v>1</v>
      </c>
      <c r="C7" s="1" t="s">
        <v>1</v>
      </c>
      <c r="D7" s="1" t="s">
        <v>1</v>
      </c>
      <c r="E7" s="1" t="s">
        <v>1</v>
      </c>
      <c r="F7" s="1"/>
      <c r="G7" s="3">
        <v>1</v>
      </c>
      <c r="H7" s="3">
        <v>0.49</v>
      </c>
      <c r="I7" s="4">
        <f t="shared" si="1"/>
        <v>3.2666666666666664E-3</v>
      </c>
      <c r="J7" s="4">
        <f t="shared" si="2"/>
        <v>-5.7239851819737204</v>
      </c>
      <c r="K7" s="5">
        <f t="shared" si="0"/>
        <v>1.4266997757549296</v>
      </c>
    </row>
    <row r="8" spans="1:11" ht="16" customHeight="1">
      <c r="A8" s="2">
        <v>7</v>
      </c>
      <c r="B8" s="1" t="s">
        <v>2</v>
      </c>
      <c r="C8" s="1" t="s">
        <v>2</v>
      </c>
      <c r="D8" s="1" t="s">
        <v>2</v>
      </c>
      <c r="E8" s="1" t="s">
        <v>2</v>
      </c>
      <c r="F8" s="1"/>
      <c r="G8" s="3">
        <v>7</v>
      </c>
      <c r="H8" s="3">
        <v>3.86</v>
      </c>
      <c r="I8" s="4">
        <f t="shared" si="1"/>
        <v>2.5733333333333334E-2</v>
      </c>
      <c r="J8" s="4">
        <f t="shared" si="2"/>
        <v>-25.619776774336614</v>
      </c>
      <c r="K8" s="5">
        <f t="shared" si="0"/>
        <v>8.3334015181000325</v>
      </c>
    </row>
    <row r="9" spans="1:11" ht="16" customHeight="1">
      <c r="A9" s="2">
        <v>8</v>
      </c>
      <c r="B9" s="1" t="s">
        <v>1</v>
      </c>
      <c r="C9" s="1" t="s">
        <v>1</v>
      </c>
      <c r="D9" s="1" t="s">
        <v>0</v>
      </c>
      <c r="E9" s="1" t="s">
        <v>2</v>
      </c>
      <c r="F9" s="1"/>
      <c r="G9" s="3">
        <v>16</v>
      </c>
      <c r="H9" s="3">
        <v>14.4</v>
      </c>
      <c r="I9" s="4">
        <f t="shared" si="1"/>
        <v>9.6000000000000002E-2</v>
      </c>
      <c r="J9" s="4">
        <f t="shared" si="2"/>
        <v>-37.494513400228811</v>
      </c>
      <c r="K9" s="5">
        <f t="shared" si="0"/>
        <v>3.3715365010504432</v>
      </c>
    </row>
    <row r="10" spans="1:11" ht="16" customHeight="1">
      <c r="A10" s="2">
        <v>9</v>
      </c>
      <c r="B10" s="1" t="s">
        <v>1</v>
      </c>
      <c r="C10" s="1" t="s">
        <v>1</v>
      </c>
      <c r="D10" s="1" t="s">
        <v>1</v>
      </c>
      <c r="E10" s="1" t="s">
        <v>2</v>
      </c>
      <c r="F10" s="1"/>
      <c r="G10" s="3">
        <v>8</v>
      </c>
      <c r="H10" s="3">
        <v>9.92</v>
      </c>
      <c r="I10" s="4">
        <f t="shared" si="1"/>
        <v>6.6133333333333336E-2</v>
      </c>
      <c r="J10" s="4">
        <f t="shared" si="2"/>
        <v>-21.728658982395796</v>
      </c>
      <c r="K10" s="5">
        <f t="shared" si="0"/>
        <v>-3.4417820738711269</v>
      </c>
    </row>
    <row r="11" spans="1:11" ht="16" customHeight="1">
      <c r="A11" s="2">
        <v>10</v>
      </c>
      <c r="B11" s="1" t="s">
        <v>2</v>
      </c>
      <c r="C11" s="1" t="s">
        <v>2</v>
      </c>
      <c r="D11" s="1" t="s">
        <v>1</v>
      </c>
      <c r="E11" s="1" t="s">
        <v>1</v>
      </c>
      <c r="F11" s="1"/>
      <c r="G11" s="3">
        <v>1</v>
      </c>
      <c r="H11" s="3">
        <v>1.64</v>
      </c>
      <c r="I11" s="4">
        <f t="shared" si="1"/>
        <v>1.0933333333333333E-2</v>
      </c>
      <c r="J11" s="4">
        <f t="shared" si="2"/>
        <v>-4.5159390522601486</v>
      </c>
      <c r="K11" s="5">
        <f t="shared" si="0"/>
        <v>-0.98939248367221411</v>
      </c>
    </row>
    <row r="12" spans="1:11" ht="16" customHeight="1">
      <c r="A12" s="2">
        <v>11</v>
      </c>
      <c r="B12" s="1" t="s">
        <v>1</v>
      </c>
      <c r="C12" s="1" t="s">
        <v>1</v>
      </c>
      <c r="D12" s="1" t="s">
        <v>0</v>
      </c>
      <c r="E12" s="1" t="s">
        <v>0</v>
      </c>
      <c r="F12" s="1"/>
      <c r="G12" s="3">
        <v>5</v>
      </c>
      <c r="H12" s="3">
        <v>3.39</v>
      </c>
      <c r="I12" s="4">
        <f t="shared" si="1"/>
        <v>2.2600000000000002E-2</v>
      </c>
      <c r="J12" s="4">
        <f t="shared" si="2"/>
        <v>-18.949026863519485</v>
      </c>
      <c r="K12" s="5">
        <f t="shared" si="0"/>
        <v>3.8860799104174144</v>
      </c>
    </row>
    <row r="13" spans="1:11" ht="16" customHeight="1">
      <c r="A13" s="2">
        <v>12</v>
      </c>
      <c r="B13" s="1" t="s">
        <v>0</v>
      </c>
      <c r="C13" s="1" t="s">
        <v>0</v>
      </c>
      <c r="D13" s="1" t="s">
        <v>2</v>
      </c>
      <c r="E13" s="1" t="s">
        <v>1</v>
      </c>
      <c r="F13" s="1"/>
      <c r="G13" s="3">
        <v>8</v>
      </c>
      <c r="H13" s="3">
        <v>9.86</v>
      </c>
      <c r="I13" s="4">
        <f t="shared" si="1"/>
        <v>6.5733333333333324E-2</v>
      </c>
      <c r="J13" s="4">
        <f t="shared" si="2"/>
        <v>-21.777193003853696</v>
      </c>
      <c r="K13" s="5">
        <f t="shared" si="0"/>
        <v>-3.3447140309553278</v>
      </c>
    </row>
    <row r="14" spans="1:11" ht="16" customHeight="1">
      <c r="A14" s="2">
        <v>13</v>
      </c>
      <c r="B14" s="1" t="s">
        <v>2</v>
      </c>
      <c r="C14" s="1" t="s">
        <v>1</v>
      </c>
      <c r="D14" s="1" t="s">
        <v>0</v>
      </c>
      <c r="E14" s="1" t="s">
        <v>1</v>
      </c>
      <c r="F14" s="1"/>
      <c r="G14" s="3">
        <v>5</v>
      </c>
      <c r="H14" s="3">
        <v>3.3</v>
      </c>
      <c r="I14" s="4">
        <f t="shared" si="1"/>
        <v>2.1999999999999999E-2</v>
      </c>
      <c r="J14" s="4">
        <f t="shared" si="2"/>
        <v>-19.083564128119107</v>
      </c>
      <c r="K14" s="5">
        <f t="shared" si="0"/>
        <v>4.1551544396166582</v>
      </c>
    </row>
    <row r="15" spans="1:11" ht="16" customHeight="1">
      <c r="A15" s="2">
        <v>14</v>
      </c>
      <c r="B15" s="1" t="s">
        <v>2</v>
      </c>
      <c r="C15" s="1" t="s">
        <v>2</v>
      </c>
      <c r="D15" s="1" t="s">
        <v>0</v>
      </c>
      <c r="E15" s="1" t="s">
        <v>1</v>
      </c>
      <c r="F15" s="1"/>
      <c r="G15" s="3">
        <v>3</v>
      </c>
      <c r="H15" s="3">
        <v>2.17</v>
      </c>
      <c r="I15" s="4">
        <f t="shared" si="1"/>
        <v>1.4466666666666666E-2</v>
      </c>
      <c r="J15" s="4">
        <f t="shared" si="2"/>
        <v>-12.707724379631664</v>
      </c>
      <c r="K15" s="5">
        <f t="shared" si="0"/>
        <v>1.9433107266944492</v>
      </c>
    </row>
    <row r="16" spans="1:11" ht="16" customHeight="1">
      <c r="A16" s="2">
        <v>15</v>
      </c>
      <c r="B16" s="1" t="s">
        <v>1</v>
      </c>
      <c r="C16" s="1" t="s">
        <v>2</v>
      </c>
      <c r="D16" s="1" t="s">
        <v>0</v>
      </c>
      <c r="E16" s="1" t="s">
        <v>1</v>
      </c>
      <c r="F16" s="1"/>
      <c r="G16" s="3">
        <v>2</v>
      </c>
      <c r="H16" s="3">
        <v>2.52</v>
      </c>
      <c r="I16" s="4">
        <f t="shared" si="1"/>
        <v>1.6799999999999999E-2</v>
      </c>
      <c r="J16" s="4">
        <f t="shared" si="2"/>
        <v>-8.1727527851458479</v>
      </c>
      <c r="K16" s="5">
        <f t="shared" si="0"/>
        <v>-0.92444688385354679</v>
      </c>
    </row>
    <row r="17" spans="1:11" ht="16" customHeight="1">
      <c r="A17" s="2">
        <v>16</v>
      </c>
      <c r="B17" s="1" t="s">
        <v>1</v>
      </c>
      <c r="C17" s="1" t="s">
        <v>1</v>
      </c>
      <c r="D17" s="1" t="s">
        <v>1</v>
      </c>
      <c r="E17" s="1" t="s">
        <v>0</v>
      </c>
      <c r="F17" s="1"/>
      <c r="G17" s="3">
        <v>4</v>
      </c>
      <c r="H17" s="3">
        <v>6.36</v>
      </c>
      <c r="I17" s="4">
        <f t="shared" si="1"/>
        <v>4.24E-2</v>
      </c>
      <c r="J17" s="4">
        <f t="shared" si="2"/>
        <v>-12.6424276669769</v>
      </c>
      <c r="K17" s="5">
        <f t="shared" si="0"/>
        <v>-3.7098721298571218</v>
      </c>
    </row>
    <row r="18" spans="1:11" ht="16" customHeight="1">
      <c r="A18" s="2">
        <v>17</v>
      </c>
      <c r="B18" s="1" t="s">
        <v>2</v>
      </c>
      <c r="C18" s="1" t="s">
        <v>1</v>
      </c>
      <c r="D18" s="1" t="s">
        <v>1</v>
      </c>
      <c r="E18" s="1" t="s">
        <v>1</v>
      </c>
      <c r="F18" s="1"/>
      <c r="G18" s="3">
        <v>7</v>
      </c>
      <c r="H18" s="3">
        <v>7.34</v>
      </c>
      <c r="I18" s="4">
        <f t="shared" si="1"/>
        <v>4.8933333333333336E-2</v>
      </c>
      <c r="J18" s="4">
        <f t="shared" si="2"/>
        <v>-21.121075160288818</v>
      </c>
      <c r="K18" s="5">
        <f t="shared" si="0"/>
        <v>-0.66400170999555297</v>
      </c>
    </row>
    <row r="19" spans="1:11" ht="16" customHeight="1">
      <c r="A19" s="2">
        <v>18</v>
      </c>
      <c r="B19" s="1" t="s">
        <v>2</v>
      </c>
      <c r="C19" s="1" t="s">
        <v>1</v>
      </c>
      <c r="D19" s="1" t="s">
        <v>0</v>
      </c>
      <c r="E19" s="1" t="s">
        <v>2</v>
      </c>
      <c r="F19" s="1"/>
      <c r="G19" s="3">
        <v>1</v>
      </c>
      <c r="H19" s="3">
        <v>1.23</v>
      </c>
      <c r="I19" s="4">
        <f t="shared" si="1"/>
        <v>8.2000000000000007E-3</v>
      </c>
      <c r="J19" s="4">
        <f t="shared" si="2"/>
        <v>-4.8036211247119294</v>
      </c>
      <c r="K19" s="5">
        <f t="shared" si="0"/>
        <v>-0.4140283387686523</v>
      </c>
    </row>
    <row r="20" spans="1:11" ht="16" customHeight="1">
      <c r="A20" s="2">
        <v>19</v>
      </c>
      <c r="B20" s="1" t="s">
        <v>2</v>
      </c>
      <c r="C20" s="1" t="s">
        <v>2</v>
      </c>
      <c r="D20" s="1" t="s">
        <v>2</v>
      </c>
      <c r="E20" s="1" t="s">
        <v>1</v>
      </c>
      <c r="F20" s="1"/>
      <c r="G20" s="3">
        <v>1</v>
      </c>
      <c r="H20" s="3">
        <v>1.58</v>
      </c>
      <c r="I20" s="4">
        <f t="shared" si="1"/>
        <v>1.0533333333333334E-2</v>
      </c>
      <c r="J20" s="4">
        <f t="shared" si="2"/>
        <v>-4.5532104470573804</v>
      </c>
      <c r="K20" s="5">
        <f t="shared" si="0"/>
        <v>-0.91484969407775107</v>
      </c>
    </row>
    <row r="21" spans="1:11" ht="16" customHeight="1">
      <c r="A21" s="2">
        <v>20</v>
      </c>
      <c r="B21" s="1" t="s">
        <v>1</v>
      </c>
      <c r="C21" s="1" t="s">
        <v>2</v>
      </c>
      <c r="D21" s="1" t="s">
        <v>1</v>
      </c>
      <c r="E21" s="1" t="s">
        <v>1</v>
      </c>
      <c r="F21" s="1"/>
      <c r="G21" s="3">
        <v>1</v>
      </c>
      <c r="H21" s="3">
        <v>3.79</v>
      </c>
      <c r="I21" s="4">
        <f t="shared" si="1"/>
        <v>2.5266666666666666E-2</v>
      </c>
      <c r="J21" s="4">
        <f t="shared" si="2"/>
        <v>-3.6782692750019206</v>
      </c>
      <c r="K21" s="5">
        <f t="shared" si="0"/>
        <v>-2.6647320381886699</v>
      </c>
    </row>
    <row r="22" spans="1:11" ht="16" customHeight="1">
      <c r="A22" s="2">
        <v>21</v>
      </c>
      <c r="B22" s="1" t="s">
        <v>1</v>
      </c>
      <c r="C22" s="1" t="s">
        <v>2</v>
      </c>
      <c r="D22" s="1" t="s">
        <v>1</v>
      </c>
      <c r="E22" s="1" t="s">
        <v>2</v>
      </c>
      <c r="F22" s="1"/>
      <c r="G22" s="3">
        <v>1</v>
      </c>
      <c r="H22" s="3">
        <v>2.04</v>
      </c>
      <c r="I22" s="4">
        <f t="shared" si="1"/>
        <v>1.3600000000000001E-2</v>
      </c>
      <c r="J22" s="4">
        <f t="shared" si="2"/>
        <v>-4.2976854862401304</v>
      </c>
      <c r="K22" s="5">
        <f t="shared" si="0"/>
        <v>-1.4258996157122501</v>
      </c>
    </row>
    <row r="23" spans="1:11" ht="16" customHeight="1">
      <c r="A23" s="2">
        <v>22</v>
      </c>
      <c r="B23" s="1" t="s">
        <v>1</v>
      </c>
      <c r="C23" s="1" t="s">
        <v>2</v>
      </c>
      <c r="D23" s="1" t="s">
        <v>0</v>
      </c>
      <c r="E23" s="1" t="s">
        <v>2</v>
      </c>
      <c r="F23" s="1"/>
      <c r="G23" s="3">
        <v>3</v>
      </c>
      <c r="H23" s="3">
        <v>1.69</v>
      </c>
      <c r="I23" s="4">
        <f t="shared" si="1"/>
        <v>1.1266666666666666E-2</v>
      </c>
      <c r="J23" s="4">
        <f t="shared" si="2"/>
        <v>-13.457720295483821</v>
      </c>
      <c r="K23" s="5">
        <f t="shared" si="0"/>
        <v>3.4433025583987655</v>
      </c>
    </row>
    <row r="24" spans="1:11" ht="16" customHeight="1">
      <c r="A24" s="2">
        <v>23</v>
      </c>
      <c r="B24" s="1" t="s">
        <v>0</v>
      </c>
      <c r="C24" s="1" t="s">
        <v>0</v>
      </c>
      <c r="D24" s="1" t="s">
        <v>0</v>
      </c>
      <c r="E24" s="1" t="s">
        <v>0</v>
      </c>
      <c r="F24" s="1"/>
      <c r="G24" s="3">
        <v>1</v>
      </c>
      <c r="H24" s="3">
        <v>0.12</v>
      </c>
      <c r="I24" s="4">
        <f t="shared" si="1"/>
        <v>7.9999999999999993E-4</v>
      </c>
      <c r="J24" s="4">
        <f t="shared" si="2"/>
        <v>-7.1308988302963465</v>
      </c>
      <c r="K24" s="5">
        <f t="shared" si="0"/>
        <v>4.240527072400182</v>
      </c>
    </row>
    <row r="25" spans="1:11" ht="16" customHeight="1">
      <c r="A25" s="2">
        <v>24</v>
      </c>
      <c r="B25" s="1" t="s">
        <v>2</v>
      </c>
      <c r="C25" s="1" t="s">
        <v>1</v>
      </c>
      <c r="D25" s="1" t="s">
        <v>0</v>
      </c>
      <c r="E25" s="1" t="s">
        <v>0</v>
      </c>
      <c r="F25" s="1"/>
      <c r="G25" s="3">
        <v>1</v>
      </c>
      <c r="H25" s="3">
        <v>1.4</v>
      </c>
      <c r="I25" s="4">
        <f t="shared" si="1"/>
        <v>9.3333333333333324E-3</v>
      </c>
      <c r="J25" s="4">
        <f t="shared" si="2"/>
        <v>-4.6741630574750426</v>
      </c>
      <c r="K25" s="5">
        <f t="shared" si="0"/>
        <v>-0.67294447324242579</v>
      </c>
    </row>
    <row r="26" spans="1:11" ht="16" customHeight="1">
      <c r="A26" s="2">
        <v>25</v>
      </c>
      <c r="B26" s="1" t="s">
        <v>2</v>
      </c>
      <c r="C26" s="1" t="s">
        <v>1</v>
      </c>
      <c r="D26" s="1" t="s">
        <v>2</v>
      </c>
      <c r="E26" s="1" t="s">
        <v>2</v>
      </c>
      <c r="F26" s="1"/>
      <c r="G26" s="3">
        <v>1</v>
      </c>
      <c r="H26" s="3">
        <v>0.9</v>
      </c>
      <c r="I26" s="4">
        <f t="shared" si="1"/>
        <v>6.0000000000000001E-3</v>
      </c>
      <c r="J26" s="4">
        <f t="shared" si="2"/>
        <v>-5.1159958097540823</v>
      </c>
      <c r="K26" s="5">
        <f t="shared" si="0"/>
        <v>0.2107210313156527</v>
      </c>
    </row>
    <row r="27" spans="1:11" ht="16" customHeight="1" thickBot="1">
      <c r="A27" s="2">
        <v>26</v>
      </c>
      <c r="B27" s="1" t="s">
        <v>2</v>
      </c>
      <c r="C27" s="1" t="s">
        <v>1</v>
      </c>
      <c r="D27" s="1" t="s">
        <v>2</v>
      </c>
      <c r="E27" s="1" t="s">
        <v>1</v>
      </c>
      <c r="F27" s="1"/>
      <c r="G27" s="6">
        <v>2</v>
      </c>
      <c r="H27" s="6">
        <v>1.21</v>
      </c>
      <c r="I27" s="7">
        <f t="shared" si="1"/>
        <v>8.0666666666666664E-3</v>
      </c>
      <c r="J27" s="7">
        <f t="shared" si="2"/>
        <v>-9.640029868975212</v>
      </c>
      <c r="K27" s="7">
        <f t="shared" si="0"/>
        <v>2.0101072838051826</v>
      </c>
    </row>
    <row r="28" spans="1:11" ht="16" customHeight="1" thickBot="1">
      <c r="A28" s="8"/>
      <c r="B28" s="8"/>
      <c r="C28" s="8"/>
      <c r="D28" s="8"/>
      <c r="E28" s="8"/>
      <c r="F28" s="8"/>
      <c r="G28" s="8">
        <f t="shared" ref="G28" si="3">SUM(G2:G27)</f>
        <v>150</v>
      </c>
      <c r="H28" s="8"/>
      <c r="I28" s="8"/>
      <c r="J28" s="9">
        <v>-419.99200000000002</v>
      </c>
      <c r="K28" s="10">
        <v>27.407</v>
      </c>
    </row>
    <row r="29" spans="1:11" ht="16" customHeight="1" thickTop="1"/>
  </sheetData>
  <autoFilter ref="A1:K1"/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3081" r:id="rId3">
          <objectPr defaultSize="0" autoPict="0" r:id="rId4">
            <anchor moveWithCells="1" sizeWithCells="1">
              <from>
                <xdr:col>7</xdr:col>
                <xdr:colOff>234950</xdr:colOff>
                <xdr:row>0</xdr:row>
                <xdr:rowOff>25400</xdr:rowOff>
              </from>
              <to>
                <xdr:col>7</xdr:col>
                <xdr:colOff>361950</xdr:colOff>
                <xdr:row>0</xdr:row>
                <xdr:rowOff>215900</xdr:rowOff>
              </to>
            </anchor>
          </objectPr>
        </oleObject>
      </mc:Choice>
      <mc:Fallback>
        <oleObject progId="Equation.3" shapeId="3081" r:id="rId3"/>
      </mc:Fallback>
    </mc:AlternateContent>
    <mc:AlternateContent xmlns:mc="http://schemas.openxmlformats.org/markup-compatibility/2006">
      <mc:Choice Requires="x14">
        <oleObject progId="Equation.3" shapeId="3082" r:id="rId5">
          <objectPr defaultSize="0" autoPict="0" r:id="rId6">
            <anchor moveWithCells="1" sizeWithCells="1">
              <from>
                <xdr:col>8</xdr:col>
                <xdr:colOff>203200</xdr:colOff>
                <xdr:row>0</xdr:row>
                <xdr:rowOff>57150</xdr:rowOff>
              </from>
              <to>
                <xdr:col>8</xdr:col>
                <xdr:colOff>317500</xdr:colOff>
                <xdr:row>1</xdr:row>
                <xdr:rowOff>0</xdr:rowOff>
              </to>
            </anchor>
          </objectPr>
        </oleObject>
      </mc:Choice>
      <mc:Fallback>
        <oleObject progId="Equation.3" shapeId="3082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T4.3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2023-02-10T11:41:29Z</dcterms:created>
  <dcterms:modified xsi:type="dcterms:W3CDTF">2023-04-04T02:34:20Z</dcterms:modified>
</cp:coreProperties>
</file>