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MyBooks\LSM\Chapter2023\Analysis0328\Ch2\"/>
    </mc:Choice>
  </mc:AlternateContent>
  <bookViews>
    <workbookView xWindow="0" yWindow="0" windowWidth="13960" windowHeight="8140"/>
  </bookViews>
  <sheets>
    <sheet name="LogLinear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74" i="2" l="1"/>
  <c r="M75" i="2"/>
  <c r="M76" i="2"/>
  <c r="M77" i="2"/>
  <c r="M78" i="2"/>
  <c r="M79" i="2"/>
  <c r="M80" i="2"/>
  <c r="M81" i="2"/>
  <c r="M82" i="2"/>
  <c r="M83" i="2"/>
  <c r="M84" i="2"/>
  <c r="M85" i="2"/>
  <c r="M86" i="2"/>
  <c r="M87" i="2"/>
  <c r="M88" i="2"/>
  <c r="M73" i="2"/>
  <c r="L74" i="2"/>
  <c r="L75" i="2"/>
  <c r="L76" i="2"/>
  <c r="L77" i="2"/>
  <c r="L78" i="2"/>
  <c r="L79" i="2"/>
  <c r="L80" i="2"/>
  <c r="L81" i="2"/>
  <c r="L82" i="2"/>
  <c r="L83" i="2"/>
  <c r="L84" i="2"/>
  <c r="L85" i="2"/>
  <c r="L86" i="2"/>
  <c r="L87" i="2"/>
  <c r="L88" i="2"/>
  <c r="L73" i="2"/>
  <c r="K74" i="2"/>
  <c r="K75" i="2"/>
  <c r="K76" i="2"/>
  <c r="K77" i="2"/>
  <c r="K78" i="2"/>
  <c r="K79" i="2"/>
  <c r="K80" i="2"/>
  <c r="K81" i="2"/>
  <c r="K82" i="2"/>
  <c r="K83" i="2"/>
  <c r="K84" i="2"/>
  <c r="K85" i="2"/>
  <c r="K86" i="2"/>
  <c r="K87" i="2"/>
  <c r="K88" i="2"/>
  <c r="K73" i="2"/>
  <c r="K89" i="2" s="1"/>
  <c r="C9" i="2"/>
  <c r="M49" i="2"/>
  <c r="M50" i="2"/>
  <c r="M51" i="2"/>
  <c r="M52" i="2"/>
  <c r="M53" i="2"/>
  <c r="M54" i="2"/>
  <c r="M55" i="2"/>
  <c r="M56" i="2"/>
  <c r="M57" i="2"/>
  <c r="M58" i="2"/>
  <c r="M59" i="2"/>
  <c r="M60" i="2"/>
  <c r="M61" i="2"/>
  <c r="M62" i="2"/>
  <c r="M63" i="2"/>
  <c r="M48" i="2"/>
  <c r="M64" i="2" s="1"/>
  <c r="M65" i="2" s="1"/>
  <c r="L49" i="2"/>
  <c r="L50" i="2"/>
  <c r="L51" i="2"/>
  <c r="L52" i="2"/>
  <c r="L53" i="2"/>
  <c r="L54" i="2"/>
  <c r="L55" i="2"/>
  <c r="L56" i="2"/>
  <c r="L57" i="2"/>
  <c r="L58" i="2"/>
  <c r="L59" i="2"/>
  <c r="L60" i="2"/>
  <c r="L61" i="2"/>
  <c r="L62" i="2"/>
  <c r="L63" i="2"/>
  <c r="L48" i="2"/>
  <c r="L64" i="2" s="1"/>
  <c r="L65" i="2" s="1"/>
  <c r="K49" i="2"/>
  <c r="K50" i="2"/>
  <c r="K51" i="2"/>
  <c r="K52" i="2"/>
  <c r="K53" i="2"/>
  <c r="K54" i="2"/>
  <c r="K55" i="2"/>
  <c r="K56" i="2"/>
  <c r="K57" i="2"/>
  <c r="K58" i="2"/>
  <c r="K59" i="2"/>
  <c r="K60" i="2"/>
  <c r="K61" i="2"/>
  <c r="K62" i="2"/>
  <c r="K63" i="2"/>
  <c r="K48" i="2"/>
  <c r="K64" i="2" s="1"/>
  <c r="G26" i="2"/>
  <c r="G27" i="2"/>
  <c r="G28" i="2"/>
  <c r="G29" i="2"/>
  <c r="G30" i="2"/>
  <c r="G31" i="2"/>
  <c r="G32" i="2"/>
  <c r="G33" i="2"/>
  <c r="G34" i="2"/>
  <c r="G35" i="2"/>
  <c r="G36" i="2"/>
  <c r="G37" i="2"/>
  <c r="G38" i="2"/>
  <c r="G39" i="2"/>
  <c r="G40" i="2"/>
  <c r="G25" i="2"/>
  <c r="H25" i="2"/>
  <c r="F41" i="2"/>
  <c r="M89" i="2" l="1"/>
  <c r="G41" i="2"/>
</calcChain>
</file>

<file path=xl/sharedStrings.xml><?xml version="1.0" encoding="utf-8"?>
<sst xmlns="http://schemas.openxmlformats.org/spreadsheetml/2006/main" count="162" uniqueCount="45">
  <si>
    <t>描述性統計量</t>
  </si>
  <si>
    <t>平均數</t>
  </si>
  <si>
    <t>標準差</t>
  </si>
  <si>
    <t>個數</t>
  </si>
  <si>
    <t>A</t>
  </si>
  <si>
    <t>B</t>
  </si>
  <si>
    <t>C</t>
  </si>
  <si>
    <t>D</t>
  </si>
  <si>
    <t>相關</t>
  </si>
  <si>
    <t>Pearson 相關</t>
  </si>
  <si>
    <t>顯著性 (雙尾)</t>
  </si>
  <si>
    <t>Mean</t>
    <phoneticPr fontId="1" type="noConversion"/>
  </si>
  <si>
    <t>SD</t>
    <phoneticPr fontId="1" type="noConversion"/>
  </si>
  <si>
    <t>A</t>
    <phoneticPr fontId="1" type="noConversion"/>
  </si>
  <si>
    <t>B</t>
    <phoneticPr fontId="1" type="noConversion"/>
  </si>
  <si>
    <t>C</t>
    <phoneticPr fontId="1" type="noConversion"/>
  </si>
  <si>
    <t>D</t>
    <phoneticPr fontId="1" type="noConversion"/>
  </si>
  <si>
    <t>B</t>
    <phoneticPr fontId="1" type="noConversion"/>
  </si>
  <si>
    <t>C</t>
    <phoneticPr fontId="1" type="noConversion"/>
  </si>
  <si>
    <t>儲存格個數與殘差</t>
  </si>
  <si>
    <t>觀察的</t>
  </si>
  <si>
    <t>預期的</t>
  </si>
  <si>
    <t>殘差</t>
  </si>
  <si>
    <t>標準殘差</t>
  </si>
  <si>
    <t>%</t>
  </si>
  <si>
    <t>0</t>
  </si>
  <si>
    <t>1</t>
  </si>
  <si>
    <t>-</t>
  </si>
  <si>
    <t>ln(odds)</t>
    <phoneticPr fontId="1" type="noConversion"/>
  </si>
  <si>
    <t>觀察</t>
  </si>
  <si>
    <t>期望</t>
  </si>
  <si>
    <t>標準化殘差</t>
  </si>
  <si>
    <t>調整殘差</t>
  </si>
  <si>
    <t>離差</t>
  </si>
  <si>
    <t>a. 模式： Poisson</t>
  </si>
  <si>
    <t>b. 設計\： 常數 + A + B + C + D</t>
  </si>
  <si>
    <r>
      <t>細格計數和殘差</t>
    </r>
    <r>
      <rPr>
        <b/>
        <vertAlign val="superscript"/>
        <sz val="9"/>
        <color indexed="8"/>
        <rFont val="PMingLiU"/>
        <family val="1"/>
        <charset val="136"/>
      </rPr>
      <t>a,b</t>
    </r>
  </si>
  <si>
    <t>數值</t>
  </si>
  <si>
    <t>df</t>
  </si>
  <si>
    <t>Sig。</t>
  </si>
  <si>
    <t>概似比</t>
  </si>
  <si>
    <t>Pearson 卡方</t>
  </si>
  <si>
    <r>
      <t>適合度檢定</t>
    </r>
    <r>
      <rPr>
        <b/>
        <vertAlign val="superscript"/>
        <sz val="9"/>
        <color indexed="8"/>
        <rFont val="PMingLiU"/>
        <family val="1"/>
        <charset val="136"/>
      </rPr>
      <t>a,b</t>
    </r>
  </si>
  <si>
    <t>2LL</t>
    <phoneticPr fontId="1" type="noConversion"/>
  </si>
  <si>
    <t>2LL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</si>
</sst>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2">
    <numFmt numFmtId="176" formatCode="0.000"/>
    <numFmt numFmtId="177" formatCode="0.0000"/>
    <numFmt numFmtId="178" formatCode="###0.000"/>
    <numFmt numFmtId="179" formatCode=".000_ "/>
    <numFmt numFmtId="180" formatCode="####.000"/>
    <numFmt numFmtId="181" formatCode="0.000_ "/>
    <numFmt numFmtId="182" formatCode="0.000000000000000_ "/>
    <numFmt numFmtId="183" formatCode="0.00000"/>
    <numFmt numFmtId="184" formatCode="###0"/>
    <numFmt numFmtId="185" formatCode="###0.00"/>
    <numFmt numFmtId="186" formatCode="###0.0000"/>
    <numFmt numFmtId="187" formatCode="0.000_);[Red]\(0.000\)"/>
  </numFmts>
  <fonts count="9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sz val="10"/>
      <name val="Arial"/>
      <family val="2"/>
    </font>
    <font>
      <b/>
      <sz val="9"/>
      <color indexed="8"/>
      <name val="PMingLiU"/>
      <family val="1"/>
      <charset val="136"/>
    </font>
    <font>
      <sz val="9"/>
      <color indexed="8"/>
      <name val="MingLiU"/>
      <family val="3"/>
      <charset val="136"/>
    </font>
    <font>
      <b/>
      <vertAlign val="superscript"/>
      <sz val="9"/>
      <color indexed="8"/>
      <name val="PMingLiU"/>
      <family val="1"/>
      <charset val="136"/>
    </font>
    <font>
      <sz val="9"/>
      <color indexed="8"/>
      <name val="Times New Roman"/>
      <family val="1"/>
    </font>
    <font>
      <sz val="9"/>
      <name val="Times New Roman"/>
      <family val="1"/>
    </font>
    <font>
      <sz val="9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50">
    <border>
      <left/>
      <right/>
      <top/>
      <bottom/>
      <diagonal/>
    </border>
    <border>
      <left style="thick">
        <color indexed="8"/>
      </left>
      <right/>
      <top style="thick">
        <color indexed="8"/>
      </top>
      <bottom/>
      <diagonal/>
    </border>
    <border>
      <left/>
      <right/>
      <top style="thick">
        <color indexed="8"/>
      </top>
      <bottom/>
      <diagonal/>
    </border>
    <border>
      <left/>
      <right style="thick">
        <color indexed="8"/>
      </right>
      <top style="thick">
        <color indexed="8"/>
      </top>
      <bottom/>
      <diagonal/>
    </border>
    <border>
      <left style="thick">
        <color indexed="8"/>
      </left>
      <right style="thin">
        <color indexed="8"/>
      </right>
      <top style="thick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ck">
        <color indexed="8"/>
      </top>
      <bottom style="thin">
        <color indexed="8"/>
      </bottom>
      <diagonal/>
    </border>
    <border>
      <left style="thin">
        <color indexed="8"/>
      </left>
      <right style="thick">
        <color indexed="8"/>
      </right>
      <top style="thick">
        <color indexed="8"/>
      </top>
      <bottom style="thin">
        <color indexed="8"/>
      </bottom>
      <diagonal/>
    </border>
    <border>
      <left style="thick">
        <color indexed="8"/>
      </left>
      <right/>
      <top/>
      <bottom style="thick">
        <color indexed="8"/>
      </bottom>
      <diagonal/>
    </border>
    <border>
      <left/>
      <right/>
      <top/>
      <bottom style="thick">
        <color indexed="8"/>
      </bottom>
      <diagonal/>
    </border>
    <border>
      <left/>
      <right style="thick">
        <color indexed="8"/>
      </right>
      <top/>
      <bottom style="thick">
        <color indexed="8"/>
      </bottom>
      <diagonal/>
    </border>
    <border>
      <left style="thick">
        <color indexed="8"/>
      </left>
      <right style="thin">
        <color indexed="8"/>
      </right>
      <top style="thin">
        <color indexed="8"/>
      </top>
      <bottom style="thick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ck">
        <color indexed="8"/>
      </bottom>
      <diagonal/>
    </border>
    <border>
      <left style="thin">
        <color indexed="8"/>
      </left>
      <right style="thick">
        <color indexed="8"/>
      </right>
      <top style="thin">
        <color indexed="8"/>
      </top>
      <bottom style="thick">
        <color indexed="8"/>
      </bottom>
      <diagonal/>
    </border>
    <border>
      <left style="thick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 style="thick">
        <color indexed="8"/>
      </right>
      <top style="thick">
        <color indexed="8"/>
      </top>
      <bottom/>
      <diagonal/>
    </border>
    <border>
      <left style="thick">
        <color indexed="8"/>
      </left>
      <right/>
      <top/>
      <bottom/>
      <diagonal/>
    </border>
    <border>
      <left/>
      <right style="thick">
        <color indexed="8"/>
      </right>
      <top/>
      <bottom/>
      <diagonal/>
    </border>
    <border>
      <left style="thick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ck">
        <color indexed="8"/>
      </right>
      <top/>
      <bottom/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 style="thick">
        <color indexed="8"/>
      </right>
      <top/>
      <bottom style="thick">
        <color indexed="8"/>
      </bottom>
      <diagonal/>
    </border>
    <border>
      <left style="thick">
        <color indexed="8"/>
      </left>
      <right style="thick">
        <color indexed="8"/>
      </right>
      <top style="thick">
        <color indexed="8"/>
      </top>
      <bottom style="thick">
        <color indexed="8"/>
      </bottom>
      <diagonal/>
    </border>
    <border>
      <left style="thick">
        <color indexed="8"/>
      </left>
      <right style="thin">
        <color indexed="8"/>
      </right>
      <top style="thick">
        <color indexed="8"/>
      </top>
      <bottom style="thick">
        <color indexed="8"/>
      </bottom>
      <diagonal/>
    </border>
    <border>
      <left style="thin">
        <color indexed="8"/>
      </left>
      <right style="thin">
        <color indexed="8"/>
      </right>
      <top style="thick">
        <color indexed="8"/>
      </top>
      <bottom style="thick">
        <color indexed="8"/>
      </bottom>
      <diagonal/>
    </border>
    <border>
      <left style="thin">
        <color indexed="8"/>
      </left>
      <right style="thick">
        <color indexed="8"/>
      </right>
      <top style="thick">
        <color indexed="8"/>
      </top>
      <bottom style="thick">
        <color indexed="8"/>
      </bottom>
      <diagonal/>
    </border>
    <border>
      <left style="thick">
        <color indexed="8"/>
      </left>
      <right style="thick">
        <color indexed="8"/>
      </right>
      <top style="thick">
        <color indexed="8"/>
      </top>
      <bottom/>
      <diagonal/>
    </border>
    <border>
      <left style="thick">
        <color indexed="8"/>
      </left>
      <right style="thick">
        <color indexed="8"/>
      </right>
      <top/>
      <bottom style="thick">
        <color indexed="8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ck">
        <color indexed="8"/>
      </right>
      <top style="medium">
        <color indexed="64"/>
      </top>
      <bottom/>
      <diagonal/>
    </border>
    <border>
      <left style="thick">
        <color indexed="8"/>
      </left>
      <right style="thin">
        <color indexed="8"/>
      </right>
      <top style="medium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thin">
        <color indexed="8"/>
      </bottom>
      <diagonal/>
    </border>
    <border>
      <left style="medium">
        <color indexed="64"/>
      </left>
      <right/>
      <top/>
      <bottom style="thick">
        <color indexed="8"/>
      </bottom>
      <diagonal/>
    </border>
    <border>
      <left style="medium">
        <color indexed="64"/>
      </left>
      <right/>
      <top style="thick">
        <color indexed="8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ck">
        <color indexed="8"/>
      </right>
      <top/>
      <bottom style="medium">
        <color indexed="64"/>
      </bottom>
      <diagonal/>
    </border>
    <border>
      <left style="thick">
        <color indexed="8"/>
      </left>
      <right style="thin">
        <color indexed="8"/>
      </right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/>
      <bottom style="medium">
        <color indexed="64"/>
      </bottom>
      <diagonal/>
    </border>
    <border>
      <left style="thin">
        <color indexed="8"/>
      </left>
      <right/>
      <top style="medium">
        <color indexed="64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ck">
        <color indexed="8"/>
      </bottom>
      <diagonal/>
    </border>
    <border>
      <left style="thin">
        <color indexed="8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8"/>
      </bottom>
      <diagonal/>
    </border>
    <border>
      <left style="medium">
        <color indexed="64"/>
      </left>
      <right style="medium">
        <color indexed="64"/>
      </right>
      <top style="thin">
        <color indexed="8"/>
      </top>
      <bottom style="thick">
        <color indexed="8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>
      <alignment vertical="center"/>
    </xf>
    <xf numFmtId="0" fontId="2" fillId="0" borderId="0"/>
  </cellStyleXfs>
  <cellXfs count="100">
    <xf numFmtId="0" fontId="0" fillId="0" borderId="0" xfId="0">
      <alignment vertical="center"/>
    </xf>
    <xf numFmtId="176" fontId="0" fillId="0" borderId="0" xfId="0" applyNumberFormat="1">
      <alignment vertical="center"/>
    </xf>
    <xf numFmtId="0" fontId="2" fillId="0" borderId="0" xfId="1"/>
    <xf numFmtId="0" fontId="4" fillId="0" borderId="10" xfId="1" applyFont="1" applyBorder="1" applyAlignment="1">
      <alignment horizontal="center" wrapText="1"/>
    </xf>
    <xf numFmtId="0" fontId="4" fillId="0" borderId="11" xfId="1" applyFont="1" applyBorder="1" applyAlignment="1">
      <alignment horizontal="center" wrapText="1"/>
    </xf>
    <xf numFmtId="0" fontId="4" fillId="0" borderId="3" xfId="1" applyFont="1" applyBorder="1" applyAlignment="1">
      <alignment horizontal="left" vertical="top"/>
    </xf>
    <xf numFmtId="178" fontId="4" fillId="0" borderId="13" xfId="1" applyNumberFormat="1" applyFont="1" applyBorder="1" applyAlignment="1">
      <alignment horizontal="right" vertical="top"/>
    </xf>
    <xf numFmtId="178" fontId="4" fillId="0" borderId="14" xfId="1" applyNumberFormat="1" applyFont="1" applyBorder="1" applyAlignment="1">
      <alignment horizontal="right" vertical="top"/>
    </xf>
    <xf numFmtId="0" fontId="4" fillId="0" borderId="17" xfId="1" applyFont="1" applyBorder="1" applyAlignment="1">
      <alignment horizontal="left" vertical="top"/>
    </xf>
    <xf numFmtId="178" fontId="4" fillId="0" borderId="18" xfId="1" applyNumberFormat="1" applyFont="1" applyBorder="1" applyAlignment="1">
      <alignment horizontal="right" vertical="top"/>
    </xf>
    <xf numFmtId="178" fontId="4" fillId="0" borderId="19" xfId="1" applyNumberFormat="1" applyFont="1" applyBorder="1" applyAlignment="1">
      <alignment horizontal="right" vertical="top"/>
    </xf>
    <xf numFmtId="178" fontId="4" fillId="0" borderId="20" xfId="1" applyNumberFormat="1" applyFont="1" applyBorder="1" applyAlignment="1">
      <alignment horizontal="right" vertical="top"/>
    </xf>
    <xf numFmtId="0" fontId="4" fillId="0" borderId="9" xfId="1" applyFont="1" applyBorder="1" applyAlignment="1">
      <alignment horizontal="left" vertical="top"/>
    </xf>
    <xf numFmtId="178" fontId="4" fillId="0" borderId="21" xfId="1" applyNumberFormat="1" applyFont="1" applyBorder="1" applyAlignment="1">
      <alignment horizontal="right" vertical="top"/>
    </xf>
    <xf numFmtId="178" fontId="4" fillId="0" borderId="22" xfId="1" applyNumberFormat="1" applyFont="1" applyBorder="1" applyAlignment="1">
      <alignment horizontal="right" vertical="top"/>
    </xf>
    <xf numFmtId="10" fontId="0" fillId="0" borderId="0" xfId="0" applyNumberFormat="1">
      <alignment vertical="center"/>
    </xf>
    <xf numFmtId="179" fontId="0" fillId="0" borderId="0" xfId="0" applyNumberFormat="1">
      <alignment vertical="center"/>
    </xf>
    <xf numFmtId="9" fontId="0" fillId="0" borderId="0" xfId="0" applyNumberFormat="1">
      <alignment vertical="center"/>
    </xf>
    <xf numFmtId="180" fontId="4" fillId="0" borderId="15" xfId="1" applyNumberFormat="1" applyFont="1" applyBorder="1" applyAlignment="1">
      <alignment horizontal="right" vertical="top"/>
    </xf>
    <xf numFmtId="180" fontId="4" fillId="0" borderId="20" xfId="1" applyNumberFormat="1" applyFont="1" applyBorder="1" applyAlignment="1">
      <alignment horizontal="right" vertical="top"/>
    </xf>
    <xf numFmtId="180" fontId="4" fillId="0" borderId="19" xfId="1" applyNumberFormat="1" applyFont="1" applyBorder="1" applyAlignment="1">
      <alignment horizontal="right" vertical="top"/>
    </xf>
    <xf numFmtId="180" fontId="4" fillId="0" borderId="23" xfId="1" applyNumberFormat="1" applyFont="1" applyBorder="1" applyAlignment="1">
      <alignment horizontal="right" vertical="top"/>
    </xf>
    <xf numFmtId="181" fontId="4" fillId="0" borderId="14" xfId="1" applyNumberFormat="1" applyFont="1" applyBorder="1" applyAlignment="1">
      <alignment horizontal="right" vertical="top"/>
    </xf>
    <xf numFmtId="181" fontId="4" fillId="0" borderId="19" xfId="1" applyNumberFormat="1" applyFont="1" applyBorder="1" applyAlignment="1">
      <alignment horizontal="right" vertical="top"/>
    </xf>
    <xf numFmtId="181" fontId="4" fillId="0" borderId="22" xfId="1" applyNumberFormat="1" applyFont="1" applyBorder="1" applyAlignment="1">
      <alignment horizontal="right" vertical="top"/>
    </xf>
    <xf numFmtId="182" fontId="2" fillId="0" borderId="0" xfId="1" applyNumberFormat="1"/>
    <xf numFmtId="182" fontId="0" fillId="0" borderId="0" xfId="0" applyNumberFormat="1">
      <alignment vertical="center"/>
    </xf>
    <xf numFmtId="183" fontId="0" fillId="0" borderId="0" xfId="0" applyNumberFormat="1">
      <alignment vertical="center"/>
    </xf>
    <xf numFmtId="0" fontId="4" fillId="0" borderId="25" xfId="1" applyFont="1" applyBorder="1" applyAlignment="1">
      <alignment horizontal="center" wrapText="1"/>
    </xf>
    <xf numFmtId="0" fontId="4" fillId="0" borderId="26" xfId="1" applyFont="1" applyBorder="1" applyAlignment="1">
      <alignment horizontal="center" wrapText="1"/>
    </xf>
    <xf numFmtId="0" fontId="4" fillId="0" borderId="27" xfId="1" applyFont="1" applyBorder="1" applyAlignment="1">
      <alignment horizontal="center" wrapText="1"/>
    </xf>
    <xf numFmtId="0" fontId="4" fillId="0" borderId="28" xfId="1" applyFont="1" applyBorder="1" applyAlignment="1">
      <alignment horizontal="left" vertical="top" wrapText="1"/>
    </xf>
    <xf numFmtId="184" fontId="4" fillId="0" borderId="14" xfId="1" applyNumberFormat="1" applyFont="1" applyBorder="1" applyAlignment="1">
      <alignment horizontal="right" vertical="top"/>
    </xf>
    <xf numFmtId="0" fontId="4" fillId="0" borderId="29" xfId="1" applyFont="1" applyBorder="1" applyAlignment="1">
      <alignment horizontal="left" vertical="top" wrapText="1"/>
    </xf>
    <xf numFmtId="184" fontId="4" fillId="0" borderId="22" xfId="1" applyNumberFormat="1" applyFont="1" applyBorder="1" applyAlignment="1">
      <alignment horizontal="right" vertical="top"/>
    </xf>
    <xf numFmtId="186" fontId="4" fillId="0" borderId="13" xfId="1" applyNumberFormat="1" applyFont="1" applyBorder="1" applyAlignment="1">
      <alignment horizontal="right" vertical="top"/>
    </xf>
    <xf numFmtId="186" fontId="4" fillId="0" borderId="21" xfId="1" applyNumberFormat="1" applyFont="1" applyBorder="1" applyAlignment="1">
      <alignment horizontal="right" vertical="top"/>
    </xf>
    <xf numFmtId="0" fontId="4" fillId="0" borderId="11" xfId="1" applyFont="1" applyBorder="1" applyAlignment="1">
      <alignment horizontal="center" wrapText="1"/>
    </xf>
    <xf numFmtId="184" fontId="6" fillId="0" borderId="13" xfId="1" applyNumberFormat="1" applyFont="1" applyBorder="1" applyAlignment="1">
      <alignment horizontal="right" vertical="top"/>
    </xf>
    <xf numFmtId="181" fontId="6" fillId="0" borderId="19" xfId="1" applyNumberFormat="1" applyFont="1" applyBorder="1" applyAlignment="1">
      <alignment horizontal="right" vertical="top"/>
    </xf>
    <xf numFmtId="178" fontId="6" fillId="0" borderId="14" xfId="1" applyNumberFormat="1" applyFont="1" applyBorder="1" applyAlignment="1">
      <alignment horizontal="right" vertical="top"/>
    </xf>
    <xf numFmtId="185" fontId="6" fillId="0" borderId="14" xfId="1" applyNumberFormat="1" applyFont="1" applyBorder="1" applyAlignment="1">
      <alignment horizontal="right" vertical="top"/>
    </xf>
    <xf numFmtId="184" fontId="6" fillId="0" borderId="18" xfId="1" applyNumberFormat="1" applyFont="1" applyBorder="1" applyAlignment="1">
      <alignment horizontal="right" vertical="top"/>
    </xf>
    <xf numFmtId="178" fontId="6" fillId="0" borderId="19" xfId="1" applyNumberFormat="1" applyFont="1" applyBorder="1" applyAlignment="1">
      <alignment horizontal="right" vertical="top"/>
    </xf>
    <xf numFmtId="185" fontId="6" fillId="0" borderId="19" xfId="1" applyNumberFormat="1" applyFont="1" applyBorder="1" applyAlignment="1">
      <alignment horizontal="right" vertical="top"/>
    </xf>
    <xf numFmtId="176" fontId="8" fillId="0" borderId="0" xfId="0" applyNumberFormat="1" applyFont="1">
      <alignment vertical="center"/>
    </xf>
    <xf numFmtId="0" fontId="8" fillId="0" borderId="0" xfId="0" applyFont="1">
      <alignment vertical="center"/>
    </xf>
    <xf numFmtId="177" fontId="8" fillId="0" borderId="0" xfId="0" applyNumberFormat="1" applyFont="1">
      <alignment vertical="center"/>
    </xf>
    <xf numFmtId="181" fontId="7" fillId="0" borderId="0" xfId="1" applyNumberFormat="1" applyFont="1" applyBorder="1"/>
    <xf numFmtId="176" fontId="8" fillId="0" borderId="0" xfId="0" applyNumberFormat="1" applyFont="1" applyBorder="1">
      <alignment vertical="center"/>
    </xf>
    <xf numFmtId="0" fontId="4" fillId="0" borderId="40" xfId="1" applyFont="1" applyBorder="1" applyAlignment="1">
      <alignment horizontal="left" vertical="top"/>
    </xf>
    <xf numFmtId="184" fontId="6" fillId="0" borderId="41" xfId="1" applyNumberFormat="1" applyFont="1" applyBorder="1" applyAlignment="1">
      <alignment horizontal="right" vertical="top"/>
    </xf>
    <xf numFmtId="187" fontId="6" fillId="0" borderId="42" xfId="1" applyNumberFormat="1" applyFont="1" applyBorder="1" applyAlignment="1">
      <alignment horizontal="right" vertical="top"/>
    </xf>
    <xf numFmtId="178" fontId="6" fillId="0" borderId="42" xfId="1" applyNumberFormat="1" applyFont="1" applyBorder="1" applyAlignment="1">
      <alignment horizontal="right" vertical="top"/>
    </xf>
    <xf numFmtId="185" fontId="6" fillId="0" borderId="42" xfId="1" applyNumberFormat="1" applyFont="1" applyBorder="1" applyAlignment="1">
      <alignment horizontal="right" vertical="top"/>
    </xf>
    <xf numFmtId="0" fontId="0" fillId="0" borderId="38" xfId="0" applyBorder="1">
      <alignment vertical="center"/>
    </xf>
    <xf numFmtId="0" fontId="0" fillId="0" borderId="39" xfId="0" applyBorder="1">
      <alignment vertical="center"/>
    </xf>
    <xf numFmtId="0" fontId="8" fillId="0" borderId="39" xfId="0" applyFont="1" applyBorder="1">
      <alignment vertical="center"/>
    </xf>
    <xf numFmtId="181" fontId="8" fillId="0" borderId="39" xfId="0" applyNumberFormat="1" applyFont="1" applyBorder="1">
      <alignment vertical="center"/>
    </xf>
    <xf numFmtId="176" fontId="8" fillId="0" borderId="39" xfId="0" applyNumberFormat="1" applyFont="1" applyBorder="1">
      <alignment vertical="center"/>
    </xf>
    <xf numFmtId="178" fontId="6" fillId="0" borderId="45" xfId="1" applyNumberFormat="1" applyFont="1" applyBorder="1" applyAlignment="1">
      <alignment horizontal="right" vertical="top"/>
    </xf>
    <xf numFmtId="176" fontId="8" fillId="0" borderId="48" xfId="0" applyNumberFormat="1" applyFont="1" applyBorder="1">
      <alignment vertical="center"/>
    </xf>
    <xf numFmtId="185" fontId="6" fillId="0" borderId="49" xfId="1" applyNumberFormat="1" applyFont="1" applyBorder="1" applyAlignment="1">
      <alignment horizontal="right" vertical="top"/>
    </xf>
    <xf numFmtId="176" fontId="8" fillId="0" borderId="49" xfId="0" applyNumberFormat="1" applyFont="1" applyBorder="1">
      <alignment vertical="center"/>
    </xf>
    <xf numFmtId="0" fontId="4" fillId="0" borderId="46" xfId="1" applyFont="1" applyBorder="1" applyAlignment="1">
      <alignment horizontal="center" wrapText="1"/>
    </xf>
    <xf numFmtId="0" fontId="4" fillId="0" borderId="47" xfId="1" applyFont="1" applyBorder="1" applyAlignment="1">
      <alignment horizontal="center" wrapText="1"/>
    </xf>
    <xf numFmtId="0" fontId="3" fillId="0" borderId="0" xfId="1" applyFont="1" applyBorder="1" applyAlignment="1">
      <alignment horizontal="center" vertical="center" wrapText="1"/>
    </xf>
    <xf numFmtId="0" fontId="4" fillId="0" borderId="24" xfId="1" applyFont="1" applyBorder="1" applyAlignment="1">
      <alignment horizontal="left" wrapText="1"/>
    </xf>
    <xf numFmtId="0" fontId="4" fillId="0" borderId="0" xfId="1" applyFont="1" applyBorder="1" applyAlignment="1">
      <alignment horizontal="left" vertical="top" wrapText="1"/>
    </xf>
    <xf numFmtId="0" fontId="4" fillId="0" borderId="37" xfId="1" applyFont="1" applyBorder="1" applyAlignment="1">
      <alignment horizontal="left" vertical="top"/>
    </xf>
    <xf numFmtId="0" fontId="4" fillId="0" borderId="37" xfId="1" applyFont="1" applyBorder="1" applyAlignment="1">
      <alignment horizontal="left" vertical="top" wrapText="1"/>
    </xf>
    <xf numFmtId="0" fontId="4" fillId="0" borderId="38" xfId="1" applyFont="1" applyBorder="1" applyAlignment="1">
      <alignment horizontal="left" vertical="top" wrapText="1"/>
    </xf>
    <xf numFmtId="0" fontId="4" fillId="0" borderId="0" xfId="1" applyFont="1" applyBorder="1" applyAlignment="1">
      <alignment horizontal="left" vertical="top"/>
    </xf>
    <xf numFmtId="0" fontId="4" fillId="0" borderId="39" xfId="1" applyFont="1" applyBorder="1" applyAlignment="1">
      <alignment horizontal="left" vertical="top" wrapText="1"/>
    </xf>
    <xf numFmtId="0" fontId="4" fillId="0" borderId="36" xfId="1" applyFont="1" applyBorder="1" applyAlignment="1">
      <alignment horizontal="left" vertical="top"/>
    </xf>
    <xf numFmtId="0" fontId="4" fillId="0" borderId="2" xfId="1" applyFont="1" applyBorder="1" applyAlignment="1">
      <alignment horizontal="left" vertical="top"/>
    </xf>
    <xf numFmtId="0" fontId="4" fillId="0" borderId="30" xfId="1" applyFont="1" applyBorder="1" applyAlignment="1">
      <alignment horizontal="left" wrapText="1"/>
    </xf>
    <xf numFmtId="0" fontId="4" fillId="0" borderId="31" xfId="1" applyFont="1" applyBorder="1" applyAlignment="1">
      <alignment horizontal="left" wrapText="1"/>
    </xf>
    <xf numFmtId="0" fontId="4" fillId="0" borderId="32" xfId="1" applyFont="1" applyBorder="1" applyAlignment="1">
      <alignment horizontal="left" wrapText="1"/>
    </xf>
    <xf numFmtId="0" fontId="4" fillId="0" borderId="35" xfId="1" applyFont="1" applyBorder="1" applyAlignment="1">
      <alignment horizontal="left" wrapText="1"/>
    </xf>
    <xf numFmtId="0" fontId="4" fillId="0" borderId="8" xfId="1" applyFont="1" applyBorder="1" applyAlignment="1">
      <alignment horizontal="left" wrapText="1"/>
    </xf>
    <xf numFmtId="0" fontId="4" fillId="0" borderId="9" xfId="1" applyFont="1" applyBorder="1" applyAlignment="1">
      <alignment horizontal="left" wrapText="1"/>
    </xf>
    <xf numFmtId="0" fontId="4" fillId="0" borderId="33" xfId="1" applyFont="1" applyBorder="1" applyAlignment="1">
      <alignment horizontal="center" wrapText="1"/>
    </xf>
    <xf numFmtId="0" fontId="4" fillId="0" borderId="34" xfId="1" applyFont="1" applyBorder="1" applyAlignment="1">
      <alignment horizontal="center" wrapText="1"/>
    </xf>
    <xf numFmtId="0" fontId="4" fillId="0" borderId="11" xfId="1" applyFont="1" applyBorder="1" applyAlignment="1">
      <alignment horizontal="center" wrapText="1"/>
    </xf>
    <xf numFmtId="0" fontId="4" fillId="0" borderId="43" xfId="1" applyFont="1" applyBorder="1" applyAlignment="1">
      <alignment horizontal="center" wrapText="1"/>
    </xf>
    <xf numFmtId="0" fontId="4" fillId="0" borderId="44" xfId="1" applyFont="1" applyBorder="1" applyAlignment="1">
      <alignment horizontal="center" wrapText="1"/>
    </xf>
    <xf numFmtId="0" fontId="4" fillId="0" borderId="16" xfId="1" applyFont="1" applyBorder="1" applyAlignment="1">
      <alignment horizontal="left" vertical="top"/>
    </xf>
    <xf numFmtId="0" fontId="4" fillId="0" borderId="16" xfId="1" applyFont="1" applyBorder="1" applyAlignment="1">
      <alignment horizontal="left" vertical="top" wrapText="1"/>
    </xf>
    <xf numFmtId="0" fontId="4" fillId="0" borderId="7" xfId="1" applyFont="1" applyBorder="1" applyAlignment="1">
      <alignment horizontal="left" vertical="top" wrapText="1"/>
    </xf>
    <xf numFmtId="0" fontId="4" fillId="0" borderId="8" xfId="1" applyFont="1" applyBorder="1" applyAlignment="1">
      <alignment horizontal="left" vertical="top" wrapText="1"/>
    </xf>
    <xf numFmtId="0" fontId="4" fillId="0" borderId="1" xfId="1" applyFont="1" applyBorder="1" applyAlignment="1">
      <alignment horizontal="left" vertical="top"/>
    </xf>
    <xf numFmtId="0" fontId="4" fillId="0" borderId="1" xfId="1" applyFont="1" applyBorder="1" applyAlignment="1">
      <alignment horizontal="left" wrapText="1"/>
    </xf>
    <xf numFmtId="0" fontId="4" fillId="0" borderId="2" xfId="1" applyFont="1" applyBorder="1" applyAlignment="1">
      <alignment horizontal="left" wrapText="1"/>
    </xf>
    <xf numFmtId="0" fontId="4" fillId="0" borderId="3" xfId="1" applyFont="1" applyBorder="1" applyAlignment="1">
      <alignment horizontal="left" wrapText="1"/>
    </xf>
    <xf numFmtId="0" fontId="4" fillId="0" borderId="7" xfId="1" applyFont="1" applyBorder="1" applyAlignment="1">
      <alignment horizontal="left" wrapText="1"/>
    </xf>
    <xf numFmtId="0" fontId="4" fillId="0" borderId="4" xfId="1" applyFont="1" applyBorder="1" applyAlignment="1">
      <alignment horizontal="center" wrapText="1"/>
    </xf>
    <xf numFmtId="0" fontId="4" fillId="0" borderId="5" xfId="1" applyFont="1" applyBorder="1" applyAlignment="1">
      <alignment horizontal="center" wrapText="1"/>
    </xf>
    <xf numFmtId="0" fontId="4" fillId="0" borderId="6" xfId="1" applyFont="1" applyBorder="1" applyAlignment="1">
      <alignment horizontal="center" wrapText="1"/>
    </xf>
    <xf numFmtId="0" fontId="4" fillId="0" borderId="12" xfId="1" applyFont="1" applyBorder="1" applyAlignment="1">
      <alignment horizontal="center" wrapText="1"/>
    </xf>
  </cellXfs>
  <cellStyles count="2">
    <cellStyle name="一般" xfId="0" builtinId="0"/>
    <cellStyle name="一般_LogLinear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99"/>
  <sheetViews>
    <sheetView tabSelected="1" topLeftCell="A70" workbookViewId="0">
      <selection activeCell="O73" sqref="O73"/>
    </sheetView>
  </sheetViews>
  <sheetFormatPr defaultRowHeight="17"/>
  <cols>
    <col min="1" max="4" width="3" customWidth="1"/>
    <col min="5" max="13" width="8.54296875" customWidth="1"/>
  </cols>
  <sheetData>
    <row r="1" spans="2:13">
      <c r="H1" t="s">
        <v>8</v>
      </c>
    </row>
    <row r="2" spans="2:13">
      <c r="B2" t="s">
        <v>0</v>
      </c>
      <c r="J2" t="s">
        <v>4</v>
      </c>
      <c r="K2" t="s">
        <v>5</v>
      </c>
      <c r="L2" t="s">
        <v>6</v>
      </c>
      <c r="M2" t="s">
        <v>7</v>
      </c>
    </row>
    <row r="3" spans="2:13">
      <c r="C3" t="s">
        <v>1</v>
      </c>
      <c r="D3" t="s">
        <v>2</v>
      </c>
      <c r="E3" t="s">
        <v>3</v>
      </c>
      <c r="H3" t="s">
        <v>9</v>
      </c>
      <c r="I3" t="s">
        <v>4</v>
      </c>
      <c r="J3">
        <v>1</v>
      </c>
      <c r="K3">
        <v>0.19400000000000001</v>
      </c>
      <c r="L3">
        <v>4.5999999999999999E-2</v>
      </c>
      <c r="M3">
        <v>0.05</v>
      </c>
    </row>
    <row r="4" spans="2:13">
      <c r="B4" t="s">
        <v>4</v>
      </c>
      <c r="C4" s="1">
        <v>0.42</v>
      </c>
      <c r="D4" s="1">
        <v>0.49399999999999999</v>
      </c>
      <c r="E4">
        <v>1000</v>
      </c>
      <c r="I4" t="s">
        <v>5</v>
      </c>
      <c r="J4">
        <v>0.19400000000000001</v>
      </c>
      <c r="K4">
        <v>1</v>
      </c>
      <c r="L4">
        <v>4.8000000000000001E-2</v>
      </c>
      <c r="M4">
        <v>8.5000000000000006E-2</v>
      </c>
    </row>
    <row r="5" spans="2:13">
      <c r="B5" t="s">
        <v>5</v>
      </c>
      <c r="C5" s="1">
        <v>0.41</v>
      </c>
      <c r="D5" s="1">
        <v>0.49099999999999999</v>
      </c>
      <c r="E5">
        <v>1000</v>
      </c>
      <c r="I5" t="s">
        <v>6</v>
      </c>
      <c r="J5">
        <v>4.5999999999999999E-2</v>
      </c>
      <c r="K5">
        <v>4.8000000000000001E-2</v>
      </c>
      <c r="L5">
        <v>1</v>
      </c>
      <c r="M5">
        <v>0.20200000000000001</v>
      </c>
    </row>
    <row r="6" spans="2:13">
      <c r="B6" t="s">
        <v>6</v>
      </c>
      <c r="C6" s="1">
        <v>0.56999999999999995</v>
      </c>
      <c r="D6" s="1">
        <v>0.496</v>
      </c>
      <c r="E6">
        <v>1000</v>
      </c>
      <c r="I6" t="s">
        <v>7</v>
      </c>
      <c r="J6">
        <v>0.05</v>
      </c>
      <c r="K6">
        <v>8.5000000000000006E-2</v>
      </c>
      <c r="L6">
        <v>0.20200000000000001</v>
      </c>
      <c r="M6">
        <v>1</v>
      </c>
    </row>
    <row r="7" spans="2:13">
      <c r="B7" t="s">
        <v>7</v>
      </c>
      <c r="C7" s="1">
        <v>0.56999999999999995</v>
      </c>
      <c r="D7" s="1">
        <v>0.496</v>
      </c>
      <c r="E7">
        <v>1000</v>
      </c>
      <c r="H7" t="s">
        <v>10</v>
      </c>
      <c r="I7" t="s">
        <v>4</v>
      </c>
      <c r="K7">
        <v>0</v>
      </c>
      <c r="L7">
        <v>0.14499999999999999</v>
      </c>
      <c r="M7">
        <v>0.11700000000000001</v>
      </c>
    </row>
    <row r="8" spans="2:13">
      <c r="I8" t="s">
        <v>5</v>
      </c>
      <c r="J8">
        <v>0</v>
      </c>
      <c r="L8">
        <v>0.125</v>
      </c>
      <c r="M8">
        <v>7.0000000000000001E-3</v>
      </c>
    </row>
    <row r="9" spans="2:13">
      <c r="C9">
        <f>C7*C6*C5*C4</f>
        <v>5.5947779999999982E-2</v>
      </c>
      <c r="I9" t="s">
        <v>6</v>
      </c>
      <c r="J9">
        <v>0.14499999999999999</v>
      </c>
      <c r="K9">
        <v>0.125</v>
      </c>
      <c r="M9">
        <v>0</v>
      </c>
    </row>
    <row r="10" spans="2:13">
      <c r="I10" t="s">
        <v>7</v>
      </c>
      <c r="J10">
        <v>0.11700000000000001</v>
      </c>
      <c r="K10">
        <v>7.0000000000000001E-3</v>
      </c>
      <c r="L10">
        <v>0</v>
      </c>
    </row>
    <row r="11" spans="2:13">
      <c r="H11" t="s">
        <v>3</v>
      </c>
      <c r="I11" t="s">
        <v>4</v>
      </c>
      <c r="J11">
        <v>1000</v>
      </c>
      <c r="K11">
        <v>1000</v>
      </c>
      <c r="L11">
        <v>1000</v>
      </c>
      <c r="M11">
        <v>1000</v>
      </c>
    </row>
    <row r="12" spans="2:13">
      <c r="I12" t="s">
        <v>5</v>
      </c>
      <c r="J12">
        <v>1000</v>
      </c>
      <c r="K12">
        <v>1000</v>
      </c>
      <c r="L12">
        <v>1000</v>
      </c>
      <c r="M12">
        <v>1000</v>
      </c>
    </row>
    <row r="13" spans="2:13">
      <c r="I13" t="s">
        <v>6</v>
      </c>
      <c r="J13">
        <v>1000</v>
      </c>
      <c r="K13">
        <v>1000</v>
      </c>
      <c r="L13">
        <v>1000</v>
      </c>
      <c r="M13">
        <v>1000</v>
      </c>
    </row>
    <row r="14" spans="2:13">
      <c r="I14" t="s">
        <v>7</v>
      </c>
      <c r="J14">
        <v>1000</v>
      </c>
      <c r="K14">
        <v>1000</v>
      </c>
      <c r="L14">
        <v>1000</v>
      </c>
      <c r="M14">
        <v>1000</v>
      </c>
    </row>
    <row r="16" spans="2:13">
      <c r="C16" t="s">
        <v>11</v>
      </c>
      <c r="D16" t="s">
        <v>12</v>
      </c>
      <c r="E16" t="s">
        <v>13</v>
      </c>
      <c r="F16" t="s">
        <v>14</v>
      </c>
      <c r="G16" t="s">
        <v>14</v>
      </c>
      <c r="H16" t="s">
        <v>15</v>
      </c>
      <c r="I16" t="s">
        <v>16</v>
      </c>
    </row>
    <row r="17" spans="2:30">
      <c r="B17" t="s">
        <v>13</v>
      </c>
      <c r="C17" s="1">
        <v>0.42</v>
      </c>
      <c r="D17" s="1">
        <v>0.49399999999999999</v>
      </c>
      <c r="E17">
        <v>1</v>
      </c>
    </row>
    <row r="18" spans="2:30">
      <c r="B18" t="s">
        <v>17</v>
      </c>
      <c r="C18" s="1">
        <v>0.41</v>
      </c>
      <c r="D18" s="1">
        <v>0.49099999999999999</v>
      </c>
      <c r="E18" s="1">
        <v>0.19400000000000001</v>
      </c>
      <c r="F18">
        <v>1</v>
      </c>
      <c r="G18">
        <v>1</v>
      </c>
    </row>
    <row r="19" spans="2:30">
      <c r="B19" t="s">
        <v>18</v>
      </c>
      <c r="C19" s="1">
        <v>0.56999999999999995</v>
      </c>
      <c r="D19" s="1">
        <v>0.496</v>
      </c>
      <c r="E19" s="1">
        <v>4.5999999999999999E-2</v>
      </c>
      <c r="F19">
        <v>4.8000000000000001E-2</v>
      </c>
      <c r="G19">
        <v>4.8000000000000001E-2</v>
      </c>
      <c r="H19">
        <v>1</v>
      </c>
    </row>
    <row r="20" spans="2:30">
      <c r="C20" s="1">
        <v>0.56999999999999995</v>
      </c>
      <c r="D20" s="1">
        <v>0.496</v>
      </c>
      <c r="E20" s="1">
        <v>0.05</v>
      </c>
      <c r="F20">
        <v>8.5000000000000006E-2</v>
      </c>
      <c r="G20">
        <v>8.5000000000000006E-2</v>
      </c>
      <c r="H20">
        <v>0.20200000000000001</v>
      </c>
      <c r="I20">
        <v>1</v>
      </c>
    </row>
    <row r="23" spans="2:30">
      <c r="B23" t="s">
        <v>19</v>
      </c>
    </row>
    <row r="24" spans="2:30">
      <c r="B24" t="s">
        <v>4</v>
      </c>
      <c r="C24" t="s">
        <v>5</v>
      </c>
      <c r="D24" t="s">
        <v>6</v>
      </c>
      <c r="E24" t="s">
        <v>7</v>
      </c>
      <c r="F24" t="s">
        <v>20</v>
      </c>
      <c r="G24" t="s">
        <v>20</v>
      </c>
      <c r="I24" t="s">
        <v>21</v>
      </c>
      <c r="K24" t="s">
        <v>22</v>
      </c>
      <c r="L24" t="s">
        <v>23</v>
      </c>
      <c r="O24" t="s">
        <v>19</v>
      </c>
    </row>
    <row r="25" spans="2:30">
      <c r="B25">
        <v>0</v>
      </c>
      <c r="C25">
        <v>0</v>
      </c>
      <c r="D25">
        <v>0</v>
      </c>
      <c r="E25">
        <v>0</v>
      </c>
      <c r="F25">
        <v>105</v>
      </c>
      <c r="G25" s="16">
        <f>F25/1000</f>
        <v>0.105</v>
      </c>
      <c r="H25" s="15">
        <f>F25/1000</f>
        <v>0.105</v>
      </c>
      <c r="I25">
        <v>105.5</v>
      </c>
      <c r="J25" s="15">
        <v>0.106</v>
      </c>
      <c r="K25">
        <v>0</v>
      </c>
      <c r="L25">
        <v>0</v>
      </c>
      <c r="M25">
        <v>105</v>
      </c>
      <c r="N25">
        <v>5</v>
      </c>
      <c r="O25" t="s">
        <v>4</v>
      </c>
      <c r="P25" t="s">
        <v>5</v>
      </c>
      <c r="Q25" t="s">
        <v>6</v>
      </c>
      <c r="R25" t="s">
        <v>7</v>
      </c>
      <c r="S25" t="s">
        <v>20</v>
      </c>
      <c r="U25" t="s">
        <v>21</v>
      </c>
      <c r="W25" t="s">
        <v>22</v>
      </c>
      <c r="X25" t="s">
        <v>23</v>
      </c>
    </row>
    <row r="26" spans="2:30">
      <c r="B26">
        <v>0</v>
      </c>
      <c r="C26">
        <v>0</v>
      </c>
      <c r="D26">
        <v>0</v>
      </c>
      <c r="E26">
        <v>1</v>
      </c>
      <c r="F26">
        <v>70</v>
      </c>
      <c r="G26" s="16">
        <f t="shared" ref="G26:G40" si="0">F26/1000</f>
        <v>7.0000000000000007E-2</v>
      </c>
      <c r="H26" s="15">
        <v>7.0000000000000007E-2</v>
      </c>
      <c r="I26">
        <v>70.5</v>
      </c>
      <c r="J26" s="15">
        <v>7.0000000000000007E-2</v>
      </c>
      <c r="K26">
        <v>0</v>
      </c>
      <c r="L26">
        <v>0</v>
      </c>
      <c r="M26">
        <v>70</v>
      </c>
      <c r="N26">
        <v>5</v>
      </c>
      <c r="S26" t="s">
        <v>3</v>
      </c>
      <c r="T26" t="s">
        <v>24</v>
      </c>
      <c r="U26" t="s">
        <v>3</v>
      </c>
      <c r="V26" t="s">
        <v>24</v>
      </c>
    </row>
    <row r="27" spans="2:30">
      <c r="B27">
        <v>0</v>
      </c>
      <c r="C27">
        <v>0</v>
      </c>
      <c r="D27">
        <v>1</v>
      </c>
      <c r="E27">
        <v>0</v>
      </c>
      <c r="F27">
        <v>77</v>
      </c>
      <c r="G27" s="16">
        <f t="shared" si="0"/>
        <v>7.6999999999999999E-2</v>
      </c>
      <c r="H27" s="15">
        <v>7.8E-2</v>
      </c>
      <c r="I27">
        <v>77.5</v>
      </c>
      <c r="J27" s="15">
        <v>7.8E-2</v>
      </c>
      <c r="K27">
        <v>0</v>
      </c>
      <c r="L27">
        <v>0</v>
      </c>
      <c r="M27">
        <v>77</v>
      </c>
      <c r="N27">
        <v>5</v>
      </c>
      <c r="O27">
        <v>0</v>
      </c>
      <c r="P27">
        <v>0</v>
      </c>
      <c r="Q27">
        <v>0</v>
      </c>
      <c r="R27">
        <v>0</v>
      </c>
      <c r="S27">
        <v>105</v>
      </c>
      <c r="T27">
        <v>0</v>
      </c>
      <c r="U27">
        <v>10</v>
      </c>
      <c r="V27" s="17">
        <v>0.05</v>
      </c>
      <c r="W27">
        <v>100</v>
      </c>
      <c r="X27">
        <v>481</v>
      </c>
      <c r="Y27">
        <v>10</v>
      </c>
      <c r="Z27" s="17">
        <v>0</v>
      </c>
      <c r="AA27">
        <v>4</v>
      </c>
      <c r="AB27">
        <v>519</v>
      </c>
      <c r="AD27">
        <v>451</v>
      </c>
    </row>
    <row r="28" spans="2:30">
      <c r="B28">
        <v>0</v>
      </c>
      <c r="C28">
        <v>0</v>
      </c>
      <c r="D28">
        <v>1</v>
      </c>
      <c r="E28">
        <v>1</v>
      </c>
      <c r="F28">
        <v>139</v>
      </c>
      <c r="G28" s="16">
        <f t="shared" si="0"/>
        <v>0.13900000000000001</v>
      </c>
      <c r="H28" s="15">
        <v>0.14000000000000001</v>
      </c>
      <c r="I28">
        <v>139.5</v>
      </c>
      <c r="J28" s="15">
        <v>0.14000000000000001</v>
      </c>
      <c r="K28">
        <v>0</v>
      </c>
      <c r="L28">
        <v>0</v>
      </c>
      <c r="M28">
        <v>139</v>
      </c>
      <c r="N28">
        <v>5</v>
      </c>
      <c r="R28">
        <v>1</v>
      </c>
      <c r="S28">
        <v>70</v>
      </c>
      <c r="T28">
        <v>0</v>
      </c>
      <c r="U28">
        <v>7</v>
      </c>
      <c r="V28" s="17">
        <v>0</v>
      </c>
      <c r="W28">
        <v>71</v>
      </c>
      <c r="X28">
        <v>563</v>
      </c>
      <c r="Y28">
        <v>7</v>
      </c>
      <c r="Z28" s="17">
        <v>0.02</v>
      </c>
      <c r="AA28">
        <v>-1</v>
      </c>
      <c r="AB28">
        <v>563</v>
      </c>
      <c r="AC28" t="s">
        <v>27</v>
      </c>
      <c r="AD28">
        <v>185</v>
      </c>
    </row>
    <row r="29" spans="2:30">
      <c r="B29">
        <v>0</v>
      </c>
      <c r="C29">
        <v>1</v>
      </c>
      <c r="D29">
        <v>0</v>
      </c>
      <c r="E29">
        <v>0</v>
      </c>
      <c r="F29">
        <v>49</v>
      </c>
      <c r="G29" s="16">
        <f t="shared" si="0"/>
        <v>4.9000000000000002E-2</v>
      </c>
      <c r="H29" s="15">
        <v>0.05</v>
      </c>
      <c r="I29">
        <v>49.5</v>
      </c>
      <c r="J29" s="15">
        <v>0.05</v>
      </c>
      <c r="K29">
        <v>0</v>
      </c>
      <c r="L29">
        <v>0</v>
      </c>
      <c r="M29">
        <v>49</v>
      </c>
      <c r="N29">
        <v>5</v>
      </c>
      <c r="Q29">
        <v>1</v>
      </c>
      <c r="R29">
        <v>0</v>
      </c>
      <c r="S29">
        <v>77</v>
      </c>
      <c r="T29">
        <v>0</v>
      </c>
      <c r="U29">
        <v>7</v>
      </c>
      <c r="V29" s="17">
        <v>7.0000000000000007E-2</v>
      </c>
      <c r="W29">
        <v>83</v>
      </c>
      <c r="X29">
        <v>171</v>
      </c>
      <c r="Y29">
        <v>8</v>
      </c>
      <c r="Z29" s="17">
        <v>0.03</v>
      </c>
      <c r="AA29">
        <v>-6</v>
      </c>
      <c r="AB29">
        <v>171</v>
      </c>
      <c r="AC29" t="s">
        <v>27</v>
      </c>
      <c r="AD29">
        <v>677</v>
      </c>
    </row>
    <row r="30" spans="2:30">
      <c r="B30">
        <v>0</v>
      </c>
      <c r="C30">
        <v>1</v>
      </c>
      <c r="D30">
        <v>0</v>
      </c>
      <c r="E30">
        <v>1</v>
      </c>
      <c r="F30">
        <v>38</v>
      </c>
      <c r="G30" s="16">
        <f t="shared" si="0"/>
        <v>3.7999999999999999E-2</v>
      </c>
      <c r="H30" s="15">
        <v>3.7999999999999999E-2</v>
      </c>
      <c r="I30">
        <v>38.5</v>
      </c>
      <c r="J30" s="15">
        <v>3.7999999999999999E-2</v>
      </c>
      <c r="K30">
        <v>0</v>
      </c>
      <c r="L30">
        <v>0</v>
      </c>
      <c r="M30">
        <v>38</v>
      </c>
      <c r="N30">
        <v>5</v>
      </c>
      <c r="R30">
        <v>1</v>
      </c>
      <c r="S30">
        <v>139</v>
      </c>
      <c r="T30">
        <v>0</v>
      </c>
      <c r="U30">
        <v>13</v>
      </c>
      <c r="V30" s="17">
        <v>0.09</v>
      </c>
      <c r="W30">
        <v>135</v>
      </c>
      <c r="X30">
        <v>786</v>
      </c>
      <c r="Y30">
        <v>13</v>
      </c>
      <c r="Z30" s="17">
        <v>0.06</v>
      </c>
      <c r="AA30">
        <v>3</v>
      </c>
      <c r="AB30">
        <v>214</v>
      </c>
      <c r="AD30">
        <v>276</v>
      </c>
    </row>
    <row r="31" spans="2:30">
      <c r="B31">
        <v>0</v>
      </c>
      <c r="C31">
        <v>1</v>
      </c>
      <c r="D31">
        <v>1</v>
      </c>
      <c r="E31">
        <v>0</v>
      </c>
      <c r="F31">
        <v>33</v>
      </c>
      <c r="G31" s="16">
        <f t="shared" si="0"/>
        <v>3.3000000000000002E-2</v>
      </c>
      <c r="H31" s="15">
        <v>3.4000000000000002E-2</v>
      </c>
      <c r="I31">
        <v>33.5</v>
      </c>
      <c r="J31" s="15">
        <v>3.4000000000000002E-2</v>
      </c>
      <c r="K31">
        <v>0</v>
      </c>
      <c r="L31">
        <v>0</v>
      </c>
      <c r="M31">
        <v>33</v>
      </c>
      <c r="N31">
        <v>5</v>
      </c>
      <c r="P31">
        <v>1</v>
      </c>
      <c r="Q31">
        <v>0</v>
      </c>
      <c r="R31">
        <v>0</v>
      </c>
      <c r="S31">
        <v>49</v>
      </c>
      <c r="T31">
        <v>0</v>
      </c>
      <c r="U31">
        <v>4</v>
      </c>
      <c r="V31" s="17">
        <v>0.09</v>
      </c>
      <c r="W31">
        <v>39</v>
      </c>
      <c r="X31">
        <v>522</v>
      </c>
      <c r="Y31">
        <v>4</v>
      </c>
      <c r="Z31" s="17">
        <v>0</v>
      </c>
      <c r="AA31">
        <v>9</v>
      </c>
      <c r="AB31">
        <v>478</v>
      </c>
      <c r="AC31">
        <v>1</v>
      </c>
      <c r="AD31">
        <v>508</v>
      </c>
    </row>
    <row r="32" spans="2:30">
      <c r="B32">
        <v>0</v>
      </c>
      <c r="C32">
        <v>1</v>
      </c>
      <c r="D32">
        <v>1</v>
      </c>
      <c r="E32">
        <v>1</v>
      </c>
      <c r="F32">
        <v>68</v>
      </c>
      <c r="G32" s="16">
        <f t="shared" si="0"/>
        <v>6.8000000000000005E-2</v>
      </c>
      <c r="H32" s="15">
        <v>6.8000000000000005E-2</v>
      </c>
      <c r="I32">
        <v>68.5</v>
      </c>
      <c r="J32" s="15">
        <v>6.8000000000000005E-2</v>
      </c>
      <c r="K32">
        <v>0</v>
      </c>
      <c r="L32">
        <v>0</v>
      </c>
      <c r="M32">
        <v>68</v>
      </c>
      <c r="N32">
        <v>5</v>
      </c>
      <c r="R32">
        <v>1</v>
      </c>
      <c r="S32">
        <v>38</v>
      </c>
      <c r="T32">
        <v>0</v>
      </c>
      <c r="U32">
        <v>3</v>
      </c>
      <c r="V32" s="17">
        <v>0.08</v>
      </c>
      <c r="W32">
        <v>39</v>
      </c>
      <c r="X32">
        <v>954</v>
      </c>
      <c r="Y32">
        <v>4</v>
      </c>
      <c r="Z32" s="17">
        <v>0</v>
      </c>
      <c r="AA32">
        <v>-1</v>
      </c>
      <c r="AB32">
        <v>954</v>
      </c>
      <c r="AC32" t="s">
        <v>27</v>
      </c>
      <c r="AD32">
        <v>309</v>
      </c>
    </row>
    <row r="33" spans="1:30">
      <c r="B33">
        <v>1</v>
      </c>
      <c r="C33">
        <v>0</v>
      </c>
      <c r="D33">
        <v>0</v>
      </c>
      <c r="E33">
        <v>0</v>
      </c>
      <c r="F33">
        <v>54</v>
      </c>
      <c r="G33" s="16">
        <f t="shared" si="0"/>
        <v>5.3999999999999999E-2</v>
      </c>
      <c r="H33" s="15">
        <v>5.3999999999999999E-2</v>
      </c>
      <c r="I33">
        <v>54.5</v>
      </c>
      <c r="J33" s="15">
        <v>5.3999999999999999E-2</v>
      </c>
      <c r="K33">
        <v>0</v>
      </c>
      <c r="L33">
        <v>0</v>
      </c>
      <c r="M33">
        <v>54</v>
      </c>
      <c r="N33">
        <v>5</v>
      </c>
      <c r="Q33">
        <v>1</v>
      </c>
      <c r="R33">
        <v>0</v>
      </c>
      <c r="S33">
        <v>33</v>
      </c>
      <c r="T33">
        <v>0</v>
      </c>
      <c r="U33">
        <v>3</v>
      </c>
      <c r="V33" s="17">
        <v>0.03</v>
      </c>
      <c r="W33">
        <v>32</v>
      </c>
      <c r="X33">
        <v>714</v>
      </c>
      <c r="Y33">
        <v>3</v>
      </c>
      <c r="Z33" s="17">
        <v>0.03</v>
      </c>
      <c r="AB33">
        <v>286</v>
      </c>
      <c r="AD33">
        <v>50</v>
      </c>
    </row>
    <row r="34" spans="1:30">
      <c r="B34">
        <v>1</v>
      </c>
      <c r="C34">
        <v>0</v>
      </c>
      <c r="D34">
        <v>0</v>
      </c>
      <c r="E34">
        <v>1</v>
      </c>
      <c r="F34">
        <v>40</v>
      </c>
      <c r="G34" s="16">
        <f t="shared" si="0"/>
        <v>0.04</v>
      </c>
      <c r="H34" s="15">
        <v>0.04</v>
      </c>
      <c r="I34">
        <v>40.5</v>
      </c>
      <c r="J34" s="15">
        <v>0.04</v>
      </c>
      <c r="K34">
        <v>0</v>
      </c>
      <c r="L34">
        <v>0</v>
      </c>
      <c r="M34">
        <v>40</v>
      </c>
      <c r="N34">
        <v>5</v>
      </c>
      <c r="R34">
        <v>1</v>
      </c>
      <c r="S34">
        <v>68</v>
      </c>
      <c r="T34">
        <v>0</v>
      </c>
      <c r="U34">
        <v>6</v>
      </c>
      <c r="V34" s="17">
        <v>0.08</v>
      </c>
      <c r="W34">
        <v>75</v>
      </c>
      <c r="X34">
        <v>810</v>
      </c>
      <c r="Y34">
        <v>7</v>
      </c>
      <c r="Z34" s="17">
        <v>0.06</v>
      </c>
      <c r="AA34">
        <v>-7</v>
      </c>
      <c r="AB34">
        <v>810</v>
      </c>
      <c r="AC34" t="s">
        <v>27</v>
      </c>
      <c r="AD34">
        <v>897</v>
      </c>
    </row>
    <row r="35" spans="1:30">
      <c r="B35">
        <v>1</v>
      </c>
      <c r="C35">
        <v>0</v>
      </c>
      <c r="D35">
        <v>1</v>
      </c>
      <c r="E35">
        <v>0</v>
      </c>
      <c r="F35">
        <v>43</v>
      </c>
      <c r="G35" s="16">
        <f t="shared" si="0"/>
        <v>4.2999999999999997E-2</v>
      </c>
      <c r="H35" s="15">
        <v>4.3999999999999997E-2</v>
      </c>
      <c r="I35">
        <v>43.5</v>
      </c>
      <c r="J35" s="15">
        <v>4.3999999999999997E-2</v>
      </c>
      <c r="K35">
        <v>0</v>
      </c>
      <c r="L35">
        <v>0</v>
      </c>
      <c r="M35">
        <v>43</v>
      </c>
      <c r="N35">
        <v>5</v>
      </c>
      <c r="O35">
        <v>1</v>
      </c>
      <c r="P35">
        <v>0</v>
      </c>
      <c r="Q35">
        <v>0</v>
      </c>
      <c r="R35">
        <v>0</v>
      </c>
      <c r="S35">
        <v>54</v>
      </c>
      <c r="T35">
        <v>0</v>
      </c>
      <c r="U35">
        <v>5</v>
      </c>
      <c r="V35" s="17">
        <v>0.04</v>
      </c>
      <c r="W35">
        <v>52</v>
      </c>
      <c r="X35">
        <v>168</v>
      </c>
      <c r="Y35">
        <v>5</v>
      </c>
      <c r="Z35" s="17">
        <v>0.02</v>
      </c>
      <c r="AA35">
        <v>1</v>
      </c>
      <c r="AB35">
        <v>832</v>
      </c>
      <c r="AD35">
        <v>254</v>
      </c>
    </row>
    <row r="36" spans="1:30">
      <c r="B36">
        <v>1</v>
      </c>
      <c r="C36">
        <v>0</v>
      </c>
      <c r="D36">
        <v>1</v>
      </c>
      <c r="E36">
        <v>1</v>
      </c>
      <c r="F36">
        <v>66</v>
      </c>
      <c r="G36" s="16">
        <f t="shared" si="0"/>
        <v>6.6000000000000003E-2</v>
      </c>
      <c r="H36" s="15">
        <v>6.6000000000000003E-2</v>
      </c>
      <c r="I36">
        <v>66.5</v>
      </c>
      <c r="J36" s="15">
        <v>6.6000000000000003E-2</v>
      </c>
      <c r="K36">
        <v>0</v>
      </c>
      <c r="L36">
        <v>0</v>
      </c>
      <c r="M36">
        <v>66</v>
      </c>
      <c r="N36">
        <v>5</v>
      </c>
      <c r="R36">
        <v>1</v>
      </c>
      <c r="S36">
        <v>40</v>
      </c>
      <c r="T36">
        <v>0</v>
      </c>
      <c r="U36">
        <v>4</v>
      </c>
      <c r="V36" s="17">
        <v>0</v>
      </c>
      <c r="W36">
        <v>37</v>
      </c>
      <c r="X36">
        <v>154</v>
      </c>
      <c r="Y36">
        <v>3</v>
      </c>
      <c r="Z36" s="17">
        <v>7.0000000000000007E-2</v>
      </c>
      <c r="AA36">
        <v>2</v>
      </c>
      <c r="AB36">
        <v>846</v>
      </c>
      <c r="AD36">
        <v>467</v>
      </c>
    </row>
    <row r="37" spans="1:30">
      <c r="B37">
        <v>1</v>
      </c>
      <c r="C37">
        <v>1</v>
      </c>
      <c r="D37">
        <v>0</v>
      </c>
      <c r="E37">
        <v>0</v>
      </c>
      <c r="F37">
        <v>30</v>
      </c>
      <c r="G37" s="16">
        <f t="shared" si="0"/>
        <v>0.03</v>
      </c>
      <c r="H37" s="15">
        <v>0.03</v>
      </c>
      <c r="I37">
        <v>30.5</v>
      </c>
      <c r="J37" s="15">
        <v>0.03</v>
      </c>
      <c r="K37">
        <v>0</v>
      </c>
      <c r="L37">
        <v>0</v>
      </c>
      <c r="M37">
        <v>30</v>
      </c>
      <c r="N37">
        <v>5</v>
      </c>
      <c r="Q37">
        <v>1</v>
      </c>
      <c r="R37">
        <v>0</v>
      </c>
      <c r="S37">
        <v>43</v>
      </c>
      <c r="T37">
        <v>0</v>
      </c>
      <c r="U37">
        <v>4</v>
      </c>
      <c r="V37" s="17">
        <v>0.03</v>
      </c>
      <c r="W37">
        <v>43</v>
      </c>
      <c r="X37">
        <v>181</v>
      </c>
      <c r="Y37">
        <v>4</v>
      </c>
      <c r="Z37" s="17">
        <v>0.03</v>
      </c>
      <c r="AA37" t="s">
        <v>27</v>
      </c>
      <c r="AB37">
        <v>181</v>
      </c>
      <c r="AC37" t="s">
        <v>27</v>
      </c>
      <c r="AD37">
        <v>28</v>
      </c>
    </row>
    <row r="38" spans="1:30">
      <c r="B38">
        <v>1</v>
      </c>
      <c r="C38">
        <v>1</v>
      </c>
      <c r="D38">
        <v>0</v>
      </c>
      <c r="E38">
        <v>1</v>
      </c>
      <c r="F38">
        <v>47</v>
      </c>
      <c r="G38" s="16">
        <f t="shared" si="0"/>
        <v>4.7E-2</v>
      </c>
      <c r="H38" s="15">
        <v>4.8000000000000001E-2</v>
      </c>
      <c r="I38">
        <v>47.5</v>
      </c>
      <c r="J38" s="15">
        <v>4.8000000000000001E-2</v>
      </c>
      <c r="K38">
        <v>0</v>
      </c>
      <c r="L38">
        <v>0</v>
      </c>
      <c r="M38">
        <v>47</v>
      </c>
      <c r="N38">
        <v>5</v>
      </c>
      <c r="R38">
        <v>1</v>
      </c>
      <c r="S38">
        <v>66</v>
      </c>
      <c r="T38">
        <v>0</v>
      </c>
      <c r="U38">
        <v>6</v>
      </c>
      <c r="V38" s="17">
        <v>0.06</v>
      </c>
      <c r="W38">
        <v>70</v>
      </c>
      <c r="X38">
        <v>497</v>
      </c>
      <c r="Y38">
        <v>7</v>
      </c>
      <c r="Z38" s="17">
        <v>0</v>
      </c>
      <c r="AA38">
        <v>-4</v>
      </c>
      <c r="AB38">
        <v>497</v>
      </c>
      <c r="AC38" t="s">
        <v>27</v>
      </c>
      <c r="AD38">
        <v>536</v>
      </c>
    </row>
    <row r="39" spans="1:30">
      <c r="B39">
        <v>1</v>
      </c>
      <c r="C39">
        <v>1</v>
      </c>
      <c r="D39">
        <v>1</v>
      </c>
      <c r="E39">
        <v>0</v>
      </c>
      <c r="F39">
        <v>44</v>
      </c>
      <c r="G39" s="16">
        <f t="shared" si="0"/>
        <v>4.3999999999999997E-2</v>
      </c>
      <c r="H39" s="15">
        <v>4.3999999999999997E-2</v>
      </c>
      <c r="I39">
        <v>44.5</v>
      </c>
      <c r="J39" s="15">
        <v>4.3999999999999997E-2</v>
      </c>
      <c r="K39">
        <v>0</v>
      </c>
      <c r="L39">
        <v>0</v>
      </c>
      <c r="M39">
        <v>44</v>
      </c>
      <c r="N39">
        <v>5</v>
      </c>
      <c r="P39">
        <v>1</v>
      </c>
      <c r="Q39">
        <v>0</v>
      </c>
      <c r="R39">
        <v>0</v>
      </c>
      <c r="S39">
        <v>30</v>
      </c>
      <c r="T39">
        <v>0</v>
      </c>
      <c r="U39">
        <v>3</v>
      </c>
      <c r="V39" s="17">
        <v>0</v>
      </c>
      <c r="W39">
        <v>45</v>
      </c>
      <c r="X39">
        <v>829</v>
      </c>
      <c r="Y39">
        <v>4</v>
      </c>
      <c r="Z39" s="17">
        <v>0.06</v>
      </c>
      <c r="AA39">
        <v>-15</v>
      </c>
      <c r="AB39">
        <v>829</v>
      </c>
      <c r="AC39">
        <v>-2</v>
      </c>
      <c r="AD39">
        <v>338</v>
      </c>
    </row>
    <row r="40" spans="1:30">
      <c r="B40">
        <v>1</v>
      </c>
      <c r="C40">
        <v>1</v>
      </c>
      <c r="D40">
        <v>1</v>
      </c>
      <c r="E40">
        <v>1</v>
      </c>
      <c r="F40">
        <v>97</v>
      </c>
      <c r="G40" s="16">
        <f t="shared" si="0"/>
        <v>9.7000000000000003E-2</v>
      </c>
      <c r="H40" s="15">
        <v>9.8000000000000004E-2</v>
      </c>
      <c r="I40">
        <v>97.5</v>
      </c>
      <c r="J40" s="15">
        <v>9.8000000000000004E-2</v>
      </c>
      <c r="K40">
        <v>0</v>
      </c>
      <c r="L40">
        <v>0</v>
      </c>
      <c r="M40">
        <v>97</v>
      </c>
      <c r="N40">
        <v>5</v>
      </c>
      <c r="R40">
        <v>1</v>
      </c>
      <c r="S40">
        <v>47</v>
      </c>
      <c r="T40">
        <v>0</v>
      </c>
      <c r="U40">
        <v>4</v>
      </c>
      <c r="V40" s="17">
        <v>7.0000000000000007E-2</v>
      </c>
      <c r="W40">
        <v>46</v>
      </c>
      <c r="X40">
        <v>329</v>
      </c>
      <c r="Y40">
        <v>4</v>
      </c>
      <c r="Z40" s="17">
        <v>0.06</v>
      </c>
      <c r="AB40">
        <v>671</v>
      </c>
      <c r="AD40">
        <v>99</v>
      </c>
    </row>
    <row r="41" spans="1:30">
      <c r="F41">
        <f>SUM(F25:F40)</f>
        <v>1000</v>
      </c>
      <c r="G41">
        <f>SUM(G25:G40)</f>
        <v>1.0000000000000002</v>
      </c>
      <c r="Q41">
        <v>1</v>
      </c>
      <c r="R41">
        <v>0</v>
      </c>
      <c r="S41">
        <v>44</v>
      </c>
      <c r="T41">
        <v>0</v>
      </c>
      <c r="U41">
        <v>4</v>
      </c>
      <c r="V41" s="17">
        <v>0.04</v>
      </c>
      <c r="W41">
        <v>37</v>
      </c>
      <c r="X41">
        <v>934</v>
      </c>
      <c r="Y41">
        <v>3</v>
      </c>
      <c r="Z41" s="17">
        <v>0.08</v>
      </c>
      <c r="AA41">
        <v>6</v>
      </c>
      <c r="AB41">
        <v>66</v>
      </c>
      <c r="AD41">
        <v>985</v>
      </c>
    </row>
    <row r="42" spans="1:30">
      <c r="R42">
        <v>1</v>
      </c>
      <c r="S42">
        <v>97</v>
      </c>
      <c r="T42">
        <v>0</v>
      </c>
      <c r="U42">
        <v>9</v>
      </c>
      <c r="V42" s="17">
        <v>7.0000000000000007E-2</v>
      </c>
      <c r="W42">
        <v>87</v>
      </c>
      <c r="X42">
        <v>907</v>
      </c>
      <c r="Y42">
        <v>8</v>
      </c>
      <c r="Z42" s="17">
        <v>0.08</v>
      </c>
      <c r="AA42">
        <v>9</v>
      </c>
      <c r="AB42">
        <v>93</v>
      </c>
      <c r="AD42">
        <v>970</v>
      </c>
    </row>
    <row r="45" spans="1:30" ht="17.5" thickBot="1">
      <c r="A45" s="66" t="s">
        <v>19</v>
      </c>
      <c r="B45" s="66"/>
      <c r="C45" s="66"/>
      <c r="D45" s="66"/>
      <c r="E45" s="66"/>
      <c r="F45" s="66"/>
      <c r="G45" s="66"/>
      <c r="H45" s="66"/>
      <c r="I45" s="66"/>
      <c r="J45" s="66"/>
      <c r="K45" s="2"/>
    </row>
    <row r="46" spans="1:30" ht="17.5" thickTop="1">
      <c r="A46" s="92" t="s">
        <v>4</v>
      </c>
      <c r="B46" s="93"/>
      <c r="C46" s="93"/>
      <c r="D46" s="94"/>
      <c r="E46" s="96" t="s">
        <v>20</v>
      </c>
      <c r="F46" s="97"/>
      <c r="G46" s="97" t="s">
        <v>21</v>
      </c>
      <c r="H46" s="97"/>
      <c r="I46" s="97" t="s">
        <v>22</v>
      </c>
      <c r="J46" s="98" t="s">
        <v>23</v>
      </c>
      <c r="K46" s="2"/>
    </row>
    <row r="47" spans="1:30" ht="17.5" thickBot="1">
      <c r="A47" s="95"/>
      <c r="B47" s="80"/>
      <c r="C47" s="80"/>
      <c r="D47" s="81"/>
      <c r="E47" s="3" t="s">
        <v>3</v>
      </c>
      <c r="F47" s="4" t="s">
        <v>24</v>
      </c>
      <c r="G47" s="4" t="s">
        <v>3</v>
      </c>
      <c r="H47" s="4" t="s">
        <v>24</v>
      </c>
      <c r="I47" s="84"/>
      <c r="J47" s="99"/>
      <c r="K47" s="2"/>
      <c r="L47" t="s">
        <v>28</v>
      </c>
      <c r="M47" t="s">
        <v>28</v>
      </c>
    </row>
    <row r="48" spans="1:30" ht="18" thickTop="1" thickBot="1">
      <c r="A48" s="91" t="s">
        <v>25</v>
      </c>
      <c r="B48" s="75" t="s">
        <v>25</v>
      </c>
      <c r="C48" s="75" t="s">
        <v>25</v>
      </c>
      <c r="D48" s="5" t="s">
        <v>25</v>
      </c>
      <c r="E48" s="6">
        <v>105</v>
      </c>
      <c r="F48" s="22">
        <v>0.105</v>
      </c>
      <c r="G48" s="7">
        <v>100.4805990943922</v>
      </c>
      <c r="H48" s="22">
        <v>0.10048059909439221</v>
      </c>
      <c r="I48" s="7">
        <v>4.5194009056077959</v>
      </c>
      <c r="J48" s="18">
        <v>0.45085797947324013</v>
      </c>
      <c r="K48" s="25">
        <f>J48^2</f>
        <v>0.20327291765469263</v>
      </c>
      <c r="L48" s="1">
        <f>F48*LN(F48/H48)</f>
        <v>4.6195469387178521E-3</v>
      </c>
      <c r="M48" s="1">
        <f>E48*LN(E48/G48)</f>
        <v>4.6195469387178525</v>
      </c>
    </row>
    <row r="49" spans="1:13" ht="18" thickTop="1" thickBot="1">
      <c r="A49" s="88"/>
      <c r="B49" s="68"/>
      <c r="C49" s="68"/>
      <c r="D49" s="8" t="s">
        <v>26</v>
      </c>
      <c r="E49" s="9">
        <v>70</v>
      </c>
      <c r="F49" s="22">
        <v>7.0000000000000007E-2</v>
      </c>
      <c r="G49" s="10">
        <v>71.56275140788415</v>
      </c>
      <c r="H49" s="23">
        <v>7.1562751407884151E-2</v>
      </c>
      <c r="I49" s="10">
        <v>-1.56275140788415</v>
      </c>
      <c r="J49" s="19">
        <v>-0.18473380856407082</v>
      </c>
      <c r="K49" s="25">
        <f t="shared" ref="K49:K63" si="1">J49^2</f>
        <v>3.4126580026586764E-2</v>
      </c>
      <c r="L49" s="1">
        <f t="shared" ref="L49:L63" si="2">F49*LN(F49/H49)</f>
        <v>-1.545562537141044E-3</v>
      </c>
      <c r="M49" s="1">
        <f t="shared" ref="M49:M63" si="3">E49*LN(E49/G49)</f>
        <v>-1.545562537141052</v>
      </c>
    </row>
    <row r="50" spans="1:13" ht="18" thickTop="1" thickBot="1">
      <c r="A50" s="88"/>
      <c r="B50" s="68"/>
      <c r="C50" s="72" t="s">
        <v>26</v>
      </c>
      <c r="D50" s="8" t="s">
        <v>25</v>
      </c>
      <c r="E50" s="9">
        <v>77</v>
      </c>
      <c r="F50" s="22">
        <v>7.6999999999999999E-2</v>
      </c>
      <c r="G50" s="10">
        <v>83.170916057122952</v>
      </c>
      <c r="H50" s="23">
        <v>8.3170916057122957E-2</v>
      </c>
      <c r="I50" s="10">
        <v>-6.1709160571229518</v>
      </c>
      <c r="J50" s="19">
        <v>-0.6766497042090277</v>
      </c>
      <c r="K50" s="25">
        <f t="shared" si="1"/>
        <v>0.45785482220616469</v>
      </c>
      <c r="L50" s="1">
        <f t="shared" si="2"/>
        <v>-5.9361069644574471E-3</v>
      </c>
      <c r="M50" s="1">
        <f t="shared" si="3"/>
        <v>-5.9361069644574371</v>
      </c>
    </row>
    <row r="51" spans="1:13" ht="18" thickTop="1" thickBot="1">
      <c r="A51" s="88"/>
      <c r="B51" s="68"/>
      <c r="C51" s="68"/>
      <c r="D51" s="8" t="s">
        <v>26</v>
      </c>
      <c r="E51" s="9">
        <v>139</v>
      </c>
      <c r="F51" s="22">
        <v>0.13900000000000001</v>
      </c>
      <c r="G51" s="10">
        <v>135.78573344060069</v>
      </c>
      <c r="H51" s="23">
        <v>0.13578573344060069</v>
      </c>
      <c r="I51" s="10">
        <v>3.2142665593993058</v>
      </c>
      <c r="J51" s="19">
        <v>0.275838459541625</v>
      </c>
      <c r="K51" s="25">
        <f t="shared" si="1"/>
        <v>7.6086855762296693E-2</v>
      </c>
      <c r="L51" s="1">
        <f t="shared" si="2"/>
        <v>3.2520133074807191E-3</v>
      </c>
      <c r="M51" s="1">
        <f t="shared" si="3"/>
        <v>3.2520133074807185</v>
      </c>
    </row>
    <row r="52" spans="1:13" ht="18" thickTop="1" thickBot="1">
      <c r="A52" s="88"/>
      <c r="B52" s="72" t="s">
        <v>26</v>
      </c>
      <c r="C52" s="72" t="s">
        <v>25</v>
      </c>
      <c r="D52" s="8" t="s">
        <v>25</v>
      </c>
      <c r="E52" s="9">
        <v>49</v>
      </c>
      <c r="F52" s="22">
        <v>4.9000000000000002E-2</v>
      </c>
      <c r="G52" s="10">
        <v>39.522473246135547</v>
      </c>
      <c r="H52" s="23">
        <v>3.9522473246135545E-2</v>
      </c>
      <c r="I52" s="10">
        <v>9.4775267538644528</v>
      </c>
      <c r="J52" s="11">
        <v>1.5075542937966071</v>
      </c>
      <c r="K52" s="25">
        <f t="shared" si="1"/>
        <v>2.2727199487445868</v>
      </c>
      <c r="L52" s="1">
        <f t="shared" si="2"/>
        <v>1.0532591407454047E-2</v>
      </c>
      <c r="M52" s="1">
        <f t="shared" si="3"/>
        <v>10.532591407454046</v>
      </c>
    </row>
    <row r="53" spans="1:13" ht="18" thickTop="1" thickBot="1">
      <c r="A53" s="88"/>
      <c r="B53" s="68"/>
      <c r="C53" s="68"/>
      <c r="D53" s="8" t="s">
        <v>26</v>
      </c>
      <c r="E53" s="9">
        <v>38</v>
      </c>
      <c r="F53" s="22">
        <v>3.7999999999999999E-2</v>
      </c>
      <c r="G53" s="10">
        <v>39.95379048781551</v>
      </c>
      <c r="H53" s="23">
        <v>3.9953790487815513E-2</v>
      </c>
      <c r="I53" s="10">
        <v>-1.9537904878155103</v>
      </c>
      <c r="J53" s="19">
        <v>-0.3090999942072033</v>
      </c>
      <c r="K53" s="25">
        <f t="shared" si="1"/>
        <v>9.5542806418893109E-2</v>
      </c>
      <c r="L53" s="1">
        <f t="shared" si="2"/>
        <v>-1.9052207736925616E-3</v>
      </c>
      <c r="M53" s="1">
        <f t="shared" si="3"/>
        <v>-1.905220773692557</v>
      </c>
    </row>
    <row r="54" spans="1:13" ht="18" thickTop="1" thickBot="1">
      <c r="A54" s="88"/>
      <c r="B54" s="68"/>
      <c r="C54" s="72" t="s">
        <v>26</v>
      </c>
      <c r="D54" s="8" t="s">
        <v>25</v>
      </c>
      <c r="E54" s="9">
        <v>33</v>
      </c>
      <c r="F54" s="22">
        <v>3.3000000000000002E-2</v>
      </c>
      <c r="G54" s="10">
        <v>32.713979955834894</v>
      </c>
      <c r="H54" s="23">
        <v>3.2713979955834895E-2</v>
      </c>
      <c r="I54" s="20">
        <v>0.28602004416510596</v>
      </c>
      <c r="J54" s="19">
        <v>5.000688214188289E-2</v>
      </c>
      <c r="K54" s="25">
        <f t="shared" si="1"/>
        <v>2.5006882615521658E-3</v>
      </c>
      <c r="L54" s="1">
        <f t="shared" si="2"/>
        <v>2.8726676020093291E-4</v>
      </c>
      <c r="M54" s="1">
        <f t="shared" si="3"/>
        <v>0.28726676020093289</v>
      </c>
    </row>
    <row r="55" spans="1:13" ht="18" thickTop="1" thickBot="1">
      <c r="A55" s="88"/>
      <c r="B55" s="68"/>
      <c r="C55" s="68"/>
      <c r="D55" s="8" t="s">
        <v>26</v>
      </c>
      <c r="E55" s="9">
        <v>68</v>
      </c>
      <c r="F55" s="22">
        <v>6.8000000000000005E-2</v>
      </c>
      <c r="G55" s="10">
        <v>75.809756310214041</v>
      </c>
      <c r="H55" s="23">
        <v>7.5809756310214041E-2</v>
      </c>
      <c r="I55" s="10">
        <v>-7.8097563102140413</v>
      </c>
      <c r="J55" s="19">
        <v>-0.89696383388614198</v>
      </c>
      <c r="K55" s="25">
        <f t="shared" si="1"/>
        <v>0.80454411929972647</v>
      </c>
      <c r="L55" s="1">
        <f t="shared" si="2"/>
        <v>-7.3929117476206081E-3</v>
      </c>
      <c r="M55" s="1">
        <f t="shared" si="3"/>
        <v>-7.392911747620607</v>
      </c>
    </row>
    <row r="56" spans="1:13" ht="18" thickTop="1" thickBot="1">
      <c r="A56" s="87" t="s">
        <v>26</v>
      </c>
      <c r="B56" s="72" t="s">
        <v>25</v>
      </c>
      <c r="C56" s="72" t="s">
        <v>25</v>
      </c>
      <c r="D56" s="8" t="s">
        <v>25</v>
      </c>
      <c r="E56" s="9">
        <v>54</v>
      </c>
      <c r="F56" s="22">
        <v>5.4000000000000006E-2</v>
      </c>
      <c r="G56" s="10">
        <v>52.167676767676767</v>
      </c>
      <c r="H56" s="23">
        <v>5.2167676767676766E-2</v>
      </c>
      <c r="I56" s="10">
        <v>1.8323232323232332</v>
      </c>
      <c r="J56" s="19">
        <v>0.25368882676063526</v>
      </c>
      <c r="K56" s="25">
        <f t="shared" si="1"/>
        <v>6.4358020823187603E-2</v>
      </c>
      <c r="L56" s="1">
        <f t="shared" si="2"/>
        <v>1.8641319739726965E-3</v>
      </c>
      <c r="M56" s="1">
        <f t="shared" si="3"/>
        <v>1.8641319739726963</v>
      </c>
    </row>
    <row r="57" spans="1:13" ht="18" thickTop="1" thickBot="1">
      <c r="A57" s="88"/>
      <c r="B57" s="68"/>
      <c r="C57" s="68"/>
      <c r="D57" s="8" t="s">
        <v>26</v>
      </c>
      <c r="E57" s="9">
        <v>40</v>
      </c>
      <c r="F57" s="22">
        <v>0.04</v>
      </c>
      <c r="G57" s="10">
        <v>37.154062751407885</v>
      </c>
      <c r="H57" s="23">
        <v>3.7154062751407889E-2</v>
      </c>
      <c r="I57" s="10">
        <v>2.8459372485921151</v>
      </c>
      <c r="J57" s="19">
        <v>0.46689816251165606</v>
      </c>
      <c r="K57" s="25">
        <f t="shared" si="1"/>
        <v>0.21799389415676079</v>
      </c>
      <c r="L57" s="1">
        <f t="shared" si="2"/>
        <v>2.9522531276741956E-3</v>
      </c>
      <c r="M57" s="1">
        <f t="shared" si="3"/>
        <v>2.9522531276741955</v>
      </c>
    </row>
    <row r="58" spans="1:13" ht="18" thickTop="1" thickBot="1">
      <c r="A58" s="88"/>
      <c r="B58" s="68"/>
      <c r="C58" s="72" t="s">
        <v>26</v>
      </c>
      <c r="D58" s="8" t="s">
        <v>25</v>
      </c>
      <c r="E58" s="9">
        <v>43</v>
      </c>
      <c r="F58" s="22">
        <v>4.2999999999999997E-2</v>
      </c>
      <c r="G58" s="10">
        <v>43.180808080808077</v>
      </c>
      <c r="H58" s="23">
        <v>4.3180808080808077E-2</v>
      </c>
      <c r="I58" s="20">
        <v>-0.18080808080807742</v>
      </c>
      <c r="J58" s="19">
        <v>-2.7515186046262359E-2</v>
      </c>
      <c r="K58" s="25">
        <f t="shared" si="1"/>
        <v>7.570854631604308E-4</v>
      </c>
      <c r="L58" s="1">
        <f t="shared" si="2"/>
        <v>-1.8042900861874972E-4</v>
      </c>
      <c r="M58" s="1">
        <f t="shared" si="3"/>
        <v>-0.18042900861874972</v>
      </c>
    </row>
    <row r="59" spans="1:13" ht="18" thickTop="1" thickBot="1">
      <c r="A59" s="88"/>
      <c r="B59" s="68"/>
      <c r="C59" s="68"/>
      <c r="D59" s="8" t="s">
        <v>26</v>
      </c>
      <c r="E59" s="9">
        <v>66</v>
      </c>
      <c r="F59" s="22">
        <v>6.6000000000000003E-2</v>
      </c>
      <c r="G59" s="10">
        <v>70.497452400107264</v>
      </c>
      <c r="H59" s="23">
        <v>7.0497452400107269E-2</v>
      </c>
      <c r="I59" s="10">
        <v>-4.4974524001072638</v>
      </c>
      <c r="J59" s="19">
        <v>-0.53564846425512425</v>
      </c>
      <c r="K59" s="25">
        <f t="shared" si="1"/>
        <v>0.28691927725887312</v>
      </c>
      <c r="L59" s="1">
        <f t="shared" si="2"/>
        <v>-4.3508408440318183E-3</v>
      </c>
      <c r="M59" s="1">
        <f t="shared" si="3"/>
        <v>-4.3508408440318185</v>
      </c>
    </row>
    <row r="60" spans="1:13" ht="18" thickTop="1" thickBot="1">
      <c r="A60" s="88"/>
      <c r="B60" s="72" t="s">
        <v>26</v>
      </c>
      <c r="C60" s="72" t="s">
        <v>25</v>
      </c>
      <c r="D60" s="8" t="s">
        <v>25</v>
      </c>
      <c r="E60" s="9">
        <v>30</v>
      </c>
      <c r="F60" s="22">
        <v>0.03</v>
      </c>
      <c r="G60" s="10">
        <v>45.829250891795482</v>
      </c>
      <c r="H60" s="23">
        <v>4.5829250891795487E-2</v>
      </c>
      <c r="I60" s="10">
        <v>-15.829250891795482</v>
      </c>
      <c r="J60" s="11">
        <v>-2.3382394495385546</v>
      </c>
      <c r="K60" s="25">
        <f t="shared" si="1"/>
        <v>5.4673637233783623</v>
      </c>
      <c r="L60" s="1">
        <f t="shared" si="2"/>
        <v>-1.2711755140725865E-2</v>
      </c>
      <c r="M60" s="1">
        <f t="shared" si="3"/>
        <v>-12.711755140725861</v>
      </c>
    </row>
    <row r="61" spans="1:13" ht="18" thickTop="1" thickBot="1">
      <c r="A61" s="88"/>
      <c r="B61" s="68"/>
      <c r="C61" s="68"/>
      <c r="D61" s="8" t="s">
        <v>26</v>
      </c>
      <c r="E61" s="9">
        <v>47</v>
      </c>
      <c r="F61" s="22">
        <v>4.7E-2</v>
      </c>
      <c r="G61" s="10">
        <v>46.329395352892448</v>
      </c>
      <c r="H61" s="23">
        <v>4.6329395352892447E-2</v>
      </c>
      <c r="I61" s="20">
        <v>0.67060464710755241</v>
      </c>
      <c r="J61" s="19">
        <v>9.8523139517698949E-2</v>
      </c>
      <c r="K61" s="25">
        <f t="shared" si="1"/>
        <v>9.7068090204239718E-3</v>
      </c>
      <c r="L61" s="1">
        <f t="shared" si="2"/>
        <v>6.754348024280534E-4</v>
      </c>
      <c r="M61" s="1">
        <f t="shared" si="3"/>
        <v>0.67543480242805343</v>
      </c>
    </row>
    <row r="62" spans="1:13" ht="18" thickTop="1" thickBot="1">
      <c r="A62" s="88"/>
      <c r="B62" s="68"/>
      <c r="C62" s="72" t="s">
        <v>26</v>
      </c>
      <c r="D62" s="8" t="s">
        <v>25</v>
      </c>
      <c r="E62" s="9">
        <v>44</v>
      </c>
      <c r="F62" s="22">
        <v>4.4000000000000004E-2</v>
      </c>
      <c r="G62" s="10">
        <v>37.934295906234077</v>
      </c>
      <c r="H62" s="23">
        <v>3.7934295906234074E-2</v>
      </c>
      <c r="I62" s="10">
        <v>6.0657040937659232</v>
      </c>
      <c r="J62" s="19">
        <v>0.9848389269903588</v>
      </c>
      <c r="K62" s="25">
        <f t="shared" si="1"/>
        <v>0.96990771211552129</v>
      </c>
      <c r="L62" s="1">
        <f t="shared" si="2"/>
        <v>6.5266971366107918E-3</v>
      </c>
      <c r="M62" s="1">
        <f t="shared" si="3"/>
        <v>6.5266971366107818</v>
      </c>
    </row>
    <row r="63" spans="1:13" ht="18" thickTop="1" thickBot="1">
      <c r="A63" s="89"/>
      <c r="B63" s="90"/>
      <c r="C63" s="90"/>
      <c r="D63" s="12" t="s">
        <v>26</v>
      </c>
      <c r="E63" s="13">
        <v>97</v>
      </c>
      <c r="F63" s="22">
        <v>9.6999999999999989E-2</v>
      </c>
      <c r="G63" s="14">
        <v>87.907057849077987</v>
      </c>
      <c r="H63" s="24">
        <v>8.7907057849077985E-2</v>
      </c>
      <c r="I63" s="14">
        <v>9.0929421509220134</v>
      </c>
      <c r="J63" s="21">
        <v>0.96982317008703844</v>
      </c>
      <c r="K63" s="25">
        <f t="shared" si="1"/>
        <v>0.94055698123767273</v>
      </c>
      <c r="L63" s="1">
        <f t="shared" si="2"/>
        <v>9.5477956473092335E-3</v>
      </c>
      <c r="M63" s="1">
        <f t="shared" si="3"/>
        <v>9.5477956473092345</v>
      </c>
    </row>
    <row r="64" spans="1:13" ht="17.5" thickTop="1">
      <c r="K64" s="26">
        <f>SUM(K48:K63)</f>
        <v>11.904212241828462</v>
      </c>
      <c r="L64" s="27">
        <f>SUM(L48:L63)</f>
        <v>6.2349040855604262E-3</v>
      </c>
      <c r="M64" s="1">
        <f>SUM(M48:M63)</f>
        <v>6.2349040855604283</v>
      </c>
    </row>
    <row r="65" spans="1:13">
      <c r="L65" s="1">
        <f>1000*L64*2</f>
        <v>12.469808171120853</v>
      </c>
      <c r="M65" s="1">
        <f>M64*2</f>
        <v>12.469808171120857</v>
      </c>
    </row>
    <row r="70" spans="1:13" ht="17.5" thickBot="1">
      <c r="A70" s="66" t="s">
        <v>36</v>
      </c>
      <c r="B70" s="66"/>
      <c r="C70" s="66"/>
      <c r="D70" s="66"/>
      <c r="E70" s="66"/>
      <c r="F70" s="66"/>
      <c r="G70" s="66"/>
      <c r="H70" s="66"/>
      <c r="I70" s="66"/>
      <c r="J70" s="66"/>
      <c r="K70" s="66"/>
      <c r="L70" s="66"/>
      <c r="M70" s="2"/>
    </row>
    <row r="71" spans="1:13">
      <c r="A71" s="76" t="s">
        <v>4</v>
      </c>
      <c r="B71" s="77"/>
      <c r="C71" s="77"/>
      <c r="D71" s="78"/>
      <c r="E71" s="82" t="s">
        <v>29</v>
      </c>
      <c r="F71" s="83"/>
      <c r="G71" s="83" t="s">
        <v>30</v>
      </c>
      <c r="H71" s="83"/>
      <c r="I71" s="83" t="s">
        <v>22</v>
      </c>
      <c r="J71" s="83" t="s">
        <v>31</v>
      </c>
      <c r="K71" s="83" t="s">
        <v>32</v>
      </c>
      <c r="L71" s="85" t="s">
        <v>33</v>
      </c>
      <c r="M71" s="64" t="s">
        <v>44</v>
      </c>
    </row>
    <row r="72" spans="1:13" ht="17.5" thickBot="1">
      <c r="A72" s="79"/>
      <c r="B72" s="80"/>
      <c r="C72" s="80"/>
      <c r="D72" s="81"/>
      <c r="E72" s="3" t="s">
        <v>3</v>
      </c>
      <c r="F72" s="37" t="s">
        <v>24</v>
      </c>
      <c r="G72" s="37" t="s">
        <v>3</v>
      </c>
      <c r="H72" s="37" t="s">
        <v>24</v>
      </c>
      <c r="I72" s="84"/>
      <c r="J72" s="84"/>
      <c r="K72" s="84"/>
      <c r="L72" s="86"/>
      <c r="M72" s="65" t="s">
        <v>43</v>
      </c>
    </row>
    <row r="73" spans="1:13" ht="17.5" thickTop="1">
      <c r="A73" s="74" t="s">
        <v>25</v>
      </c>
      <c r="B73" s="75" t="s">
        <v>25</v>
      </c>
      <c r="C73" s="75" t="s">
        <v>25</v>
      </c>
      <c r="D73" s="5" t="s">
        <v>25</v>
      </c>
      <c r="E73" s="38">
        <v>105</v>
      </c>
      <c r="F73" s="39">
        <v>0.105</v>
      </c>
      <c r="G73" s="40">
        <v>64.780217875539975</v>
      </c>
      <c r="H73" s="39">
        <v>6.4780177550180132E-2</v>
      </c>
      <c r="I73" s="41">
        <v>40.219782124460025</v>
      </c>
      <c r="J73" s="41">
        <v>4.9971054195582703</v>
      </c>
      <c r="K73" s="48">
        <f t="shared" ref="K73:K88" si="4">J73^2</f>
        <v>24.971062574178635</v>
      </c>
      <c r="L73" s="49">
        <f>F73/H73</f>
        <v>1.6208661965871383</v>
      </c>
      <c r="M73" s="61">
        <f>2*E73*LN(E73/G73)</f>
        <v>101.42161535206773</v>
      </c>
    </row>
    <row r="74" spans="1:13">
      <c r="A74" s="70"/>
      <c r="B74" s="68"/>
      <c r="C74" s="68"/>
      <c r="D74" s="8" t="s">
        <v>26</v>
      </c>
      <c r="E74" s="42">
        <v>70</v>
      </c>
      <c r="F74" s="39">
        <v>7.0000000000000007E-2</v>
      </c>
      <c r="G74" s="43">
        <v>84.13981679777703</v>
      </c>
      <c r="H74" s="39">
        <v>8.413976442116422E-2</v>
      </c>
      <c r="I74" s="44">
        <v>-14.13981679777703</v>
      </c>
      <c r="J74" s="44">
        <v>-1.5414981275802682</v>
      </c>
      <c r="K74" s="48">
        <f t="shared" si="4"/>
        <v>2.3762164773334726</v>
      </c>
      <c r="L74" s="49">
        <f t="shared" ref="L74:L88" si="5">F74/H74</f>
        <v>0.83194908473492768</v>
      </c>
      <c r="M74" s="61">
        <f t="shared" ref="M74:M88" si="6">2*E74*LN(E74/G74)</f>
        <v>-25.75785222650039</v>
      </c>
    </row>
    <row r="75" spans="1:13">
      <c r="A75" s="70"/>
      <c r="B75" s="68"/>
      <c r="C75" s="72" t="s">
        <v>26</v>
      </c>
      <c r="D75" s="8" t="s">
        <v>25</v>
      </c>
      <c r="E75" s="42">
        <v>77</v>
      </c>
      <c r="F75" s="39">
        <v>7.6999999999999999E-2</v>
      </c>
      <c r="G75" s="43">
        <v>84.827668503019524</v>
      </c>
      <c r="H75" s="39">
        <v>8.4827615698222503E-2</v>
      </c>
      <c r="I75" s="44">
        <v>-7.8276685030195239</v>
      </c>
      <c r="J75" s="44">
        <v>-0.84989184097394299</v>
      </c>
      <c r="K75" s="48">
        <f t="shared" si="4"/>
        <v>0.72231614135407796</v>
      </c>
      <c r="L75" s="49">
        <f t="shared" si="5"/>
        <v>0.90772326165491268</v>
      </c>
      <c r="M75" s="61">
        <f t="shared" si="6"/>
        <v>-14.9097174754724</v>
      </c>
    </row>
    <row r="76" spans="1:13">
      <c r="A76" s="70"/>
      <c r="B76" s="68"/>
      <c r="C76" s="68"/>
      <c r="D76" s="8" t="s">
        <v>26</v>
      </c>
      <c r="E76" s="42">
        <v>139</v>
      </c>
      <c r="F76" s="39">
        <v>0.13900000000000001</v>
      </c>
      <c r="G76" s="43">
        <v>110.1784575800507</v>
      </c>
      <c r="H76" s="39">
        <v>0.11017838899451496</v>
      </c>
      <c r="I76" s="44">
        <v>28.821542419949296</v>
      </c>
      <c r="J76" s="44">
        <v>2.7457998361108902</v>
      </c>
      <c r="K76" s="48">
        <f t="shared" si="4"/>
        <v>7.5394167399865912</v>
      </c>
      <c r="L76" s="49">
        <f t="shared" si="5"/>
        <v>1.2615904195778347</v>
      </c>
      <c r="M76" s="61">
        <f t="shared" si="6"/>
        <v>64.599566196740099</v>
      </c>
    </row>
    <row r="77" spans="1:13">
      <c r="A77" s="70"/>
      <c r="B77" s="72" t="s">
        <v>26</v>
      </c>
      <c r="C77" s="72" t="s">
        <v>25</v>
      </c>
      <c r="D77" s="8" t="s">
        <v>25</v>
      </c>
      <c r="E77" s="42">
        <v>49</v>
      </c>
      <c r="F77" s="39">
        <v>4.9000000000000002E-2</v>
      </c>
      <c r="G77" s="43">
        <v>44.277398522584193</v>
      </c>
      <c r="H77" s="39">
        <v>4.4277370960126287E-2</v>
      </c>
      <c r="I77" s="44">
        <v>4.7226014774158074</v>
      </c>
      <c r="J77" s="44">
        <v>0.70972524017509631</v>
      </c>
      <c r="K77" s="48">
        <f t="shared" si="4"/>
        <v>0.50370991654159813</v>
      </c>
      <c r="L77" s="49">
        <f t="shared" si="5"/>
        <v>1.1066601050935623</v>
      </c>
      <c r="M77" s="61">
        <f t="shared" si="6"/>
        <v>9.9319023762917791</v>
      </c>
    </row>
    <row r="78" spans="1:13">
      <c r="A78" s="70"/>
      <c r="B78" s="68"/>
      <c r="C78" s="68"/>
      <c r="D78" s="8" t="s">
        <v>26</v>
      </c>
      <c r="E78" s="42">
        <v>38</v>
      </c>
      <c r="F78" s="39">
        <v>3.7999999999999999E-2</v>
      </c>
      <c r="G78" s="43">
        <v>57.509720129840538</v>
      </c>
      <c r="H78" s="39">
        <v>5.7509684330328978E-2</v>
      </c>
      <c r="I78" s="44">
        <v>-19.509720129840538</v>
      </c>
      <c r="J78" s="44">
        <v>-2.5726482605857854</v>
      </c>
      <c r="K78" s="48">
        <f t="shared" si="4"/>
        <v>6.6185190726950678</v>
      </c>
      <c r="L78" s="49">
        <f t="shared" si="5"/>
        <v>0.6607582782359297</v>
      </c>
      <c r="M78" s="61">
        <f t="shared" si="6"/>
        <v>-31.491954284025834</v>
      </c>
    </row>
    <row r="79" spans="1:13">
      <c r="A79" s="70"/>
      <c r="B79" s="68"/>
      <c r="C79" s="72" t="s">
        <v>26</v>
      </c>
      <c r="D79" s="8" t="s">
        <v>25</v>
      </c>
      <c r="E79" s="42">
        <v>33</v>
      </c>
      <c r="F79" s="39">
        <v>3.3000000000000002E-2</v>
      </c>
      <c r="G79" s="43">
        <v>57.979868040364323</v>
      </c>
      <c r="H79" s="39">
        <v>5.7979831948188058E-2</v>
      </c>
      <c r="I79" s="44">
        <v>-24.979868040364323</v>
      </c>
      <c r="J79" s="44">
        <v>-3.2805867654489593</v>
      </c>
      <c r="K79" s="48">
        <f t="shared" si="4"/>
        <v>10.762249525638865</v>
      </c>
      <c r="L79" s="49">
        <f t="shared" si="5"/>
        <v>0.56916342961272226</v>
      </c>
      <c r="M79" s="61">
        <f t="shared" si="6"/>
        <v>-37.196826880850743</v>
      </c>
    </row>
    <row r="80" spans="1:13">
      <c r="A80" s="70"/>
      <c r="B80" s="68"/>
      <c r="C80" s="68"/>
      <c r="D80" s="8" t="s">
        <v>26</v>
      </c>
      <c r="E80" s="42">
        <v>68</v>
      </c>
      <c r="F80" s="39">
        <v>6.8000000000000005E-2</v>
      </c>
      <c r="G80" s="43">
        <v>75.307179180043434</v>
      </c>
      <c r="H80" s="39">
        <v>7.530713230170312E-2</v>
      </c>
      <c r="I80" s="44">
        <v>-7.307179180043434</v>
      </c>
      <c r="J80" s="44">
        <v>-0.84203775890260479</v>
      </c>
      <c r="K80" s="48">
        <f t="shared" si="4"/>
        <v>0.70902758741772121</v>
      </c>
      <c r="L80" s="49">
        <f t="shared" si="5"/>
        <v>0.90296892102558712</v>
      </c>
      <c r="M80" s="61">
        <f t="shared" si="6"/>
        <v>-13.88121619252493</v>
      </c>
    </row>
    <row r="81" spans="1:13">
      <c r="A81" s="69" t="s">
        <v>26</v>
      </c>
      <c r="B81" s="72" t="s">
        <v>25</v>
      </c>
      <c r="C81" s="72" t="s">
        <v>25</v>
      </c>
      <c r="D81" s="8" t="s">
        <v>25</v>
      </c>
      <c r="E81" s="42">
        <v>54</v>
      </c>
      <c r="F81" s="39">
        <v>5.4000000000000006E-2</v>
      </c>
      <c r="G81" s="43">
        <v>47.10272108247014</v>
      </c>
      <c r="H81" s="39">
        <v>4.7102691761263159E-2</v>
      </c>
      <c r="I81" s="44">
        <v>6.8972789175298601</v>
      </c>
      <c r="J81" s="44">
        <v>1.0049739172026495</v>
      </c>
      <c r="K81" s="48">
        <f t="shared" si="4"/>
        <v>1.0099725742576378</v>
      </c>
      <c r="L81" s="49">
        <f t="shared" si="5"/>
        <v>1.1464312968289667</v>
      </c>
      <c r="M81" s="61">
        <f t="shared" si="6"/>
        <v>14.758553673979652</v>
      </c>
    </row>
    <row r="82" spans="1:13">
      <c r="A82" s="70"/>
      <c r="B82" s="68"/>
      <c r="C82" s="68"/>
      <c r="D82" s="8" t="s">
        <v>26</v>
      </c>
      <c r="E82" s="42">
        <v>40</v>
      </c>
      <c r="F82" s="39">
        <v>0.04</v>
      </c>
      <c r="G82" s="43">
        <v>61.179391680500636</v>
      </c>
      <c r="H82" s="39">
        <v>6.1179353596636996E-2</v>
      </c>
      <c r="I82" s="44">
        <v>-21.179391680500636</v>
      </c>
      <c r="J82" s="44">
        <v>-2.7077645916545352</v>
      </c>
      <c r="K82" s="48">
        <f t="shared" si="4"/>
        <v>7.3319890838180521</v>
      </c>
      <c r="L82" s="49">
        <f t="shared" si="5"/>
        <v>0.65381534207969771</v>
      </c>
      <c r="M82" s="61">
        <f t="shared" si="6"/>
        <v>-33.994475315912382</v>
      </c>
    </row>
    <row r="83" spans="1:13">
      <c r="A83" s="70"/>
      <c r="B83" s="68"/>
      <c r="C83" s="72" t="s">
        <v>26</v>
      </c>
      <c r="D83" s="8" t="s">
        <v>25</v>
      </c>
      <c r="E83" s="42">
        <v>43</v>
      </c>
      <c r="F83" s="39">
        <v>4.2999999999999997E-2</v>
      </c>
      <c r="G83" s="43">
        <v>61.67953953552</v>
      </c>
      <c r="H83" s="39">
        <v>6.1679501140316832E-2</v>
      </c>
      <c r="I83" s="44">
        <v>-18.67953953552</v>
      </c>
      <c r="J83" s="44">
        <v>-2.3784586466858566</v>
      </c>
      <c r="K83" s="48">
        <f t="shared" si="4"/>
        <v>5.6570655339947162</v>
      </c>
      <c r="L83" s="49">
        <f t="shared" si="5"/>
        <v>0.69715220138012801</v>
      </c>
      <c r="M83" s="61">
        <f t="shared" si="6"/>
        <v>-31.024684741434378</v>
      </c>
    </row>
    <row r="84" spans="1:13">
      <c r="A84" s="70"/>
      <c r="B84" s="68"/>
      <c r="C84" s="68"/>
      <c r="D84" s="8" t="s">
        <v>26</v>
      </c>
      <c r="E84" s="42">
        <v>66</v>
      </c>
      <c r="F84" s="39">
        <v>6.6000000000000003E-2</v>
      </c>
      <c r="G84" s="43">
        <v>80.112499261127866</v>
      </c>
      <c r="H84" s="39">
        <v>8.011244939149996E-2</v>
      </c>
      <c r="I84" s="44">
        <v>-14.112499261127866</v>
      </c>
      <c r="J84" s="44">
        <v>-1.5767171515224627</v>
      </c>
      <c r="K84" s="48">
        <f t="shared" si="4"/>
        <v>2.4860369759051086</v>
      </c>
      <c r="L84" s="49">
        <f t="shared" si="5"/>
        <v>0.82384199336442576</v>
      </c>
      <c r="M84" s="61">
        <f t="shared" si="6"/>
        <v>-25.578583216690372</v>
      </c>
    </row>
    <row r="85" spans="1:13">
      <c r="A85" s="70"/>
      <c r="B85" s="72" t="s">
        <v>26</v>
      </c>
      <c r="C85" s="72" t="s">
        <v>25</v>
      </c>
      <c r="D85" s="8" t="s">
        <v>25</v>
      </c>
      <c r="E85" s="42">
        <v>30</v>
      </c>
      <c r="F85" s="39">
        <v>0.03</v>
      </c>
      <c r="G85" s="43">
        <v>32.194796826303111</v>
      </c>
      <c r="H85" s="39">
        <v>3.2194776785204E-2</v>
      </c>
      <c r="I85" s="44">
        <v>-2.1947968263031115</v>
      </c>
      <c r="J85" s="44">
        <v>-0.38681337209018024</v>
      </c>
      <c r="K85" s="48">
        <f t="shared" si="4"/>
        <v>0.14962458482777624</v>
      </c>
      <c r="L85" s="49">
        <f t="shared" si="5"/>
        <v>0.93182817200917289</v>
      </c>
      <c r="M85" s="61">
        <f t="shared" si="6"/>
        <v>-4.2364481151608118</v>
      </c>
    </row>
    <row r="86" spans="1:13">
      <c r="A86" s="70"/>
      <c r="B86" s="68"/>
      <c r="C86" s="68"/>
      <c r="D86" s="8" t="s">
        <v>26</v>
      </c>
      <c r="E86" s="42">
        <v>47</v>
      </c>
      <c r="F86" s="39">
        <v>4.7E-2</v>
      </c>
      <c r="G86" s="43">
        <v>41.816227170017349</v>
      </c>
      <c r="H86" s="39">
        <v>4.1816201139626238E-2</v>
      </c>
      <c r="I86" s="44">
        <v>5.1837728299826509</v>
      </c>
      <c r="J86" s="44">
        <v>0.8016292175391363</v>
      </c>
      <c r="K86" s="48">
        <f t="shared" si="4"/>
        <v>0.64260940241240794</v>
      </c>
      <c r="L86" s="49">
        <f t="shared" si="5"/>
        <v>1.123966279076017</v>
      </c>
      <c r="M86" s="61">
        <f t="shared" si="6"/>
        <v>10.985134004199699</v>
      </c>
    </row>
    <row r="87" spans="1:13">
      <c r="A87" s="70"/>
      <c r="B87" s="68"/>
      <c r="C87" s="72" t="s">
        <v>26</v>
      </c>
      <c r="D87" s="8" t="s">
        <v>25</v>
      </c>
      <c r="E87" s="42">
        <v>44</v>
      </c>
      <c r="F87" s="39">
        <v>4.4000000000000004E-2</v>
      </c>
      <c r="G87" s="43">
        <v>42.158079152353281</v>
      </c>
      <c r="H87" s="39">
        <v>4.2158052909161026E-2</v>
      </c>
      <c r="I87" s="44">
        <v>1.841920847646719</v>
      </c>
      <c r="J87" s="44">
        <v>0.28368120040690714</v>
      </c>
      <c r="K87" s="48">
        <f t="shared" si="4"/>
        <v>8.047502346430381E-2</v>
      </c>
      <c r="L87" s="49">
        <f t="shared" si="5"/>
        <v>1.0436914649452114</v>
      </c>
      <c r="M87" s="61">
        <f t="shared" si="6"/>
        <v>3.7631696630457734</v>
      </c>
    </row>
    <row r="88" spans="1:13" ht="17.5" thickBot="1">
      <c r="A88" s="71"/>
      <c r="B88" s="73"/>
      <c r="C88" s="73"/>
      <c r="D88" s="50" t="s">
        <v>26</v>
      </c>
      <c r="E88" s="51">
        <v>97</v>
      </c>
      <c r="F88" s="52">
        <v>9.6999999999999989E-2</v>
      </c>
      <c r="G88" s="53">
        <v>54.757041157846245</v>
      </c>
      <c r="H88" s="52">
        <v>5.4757007071863505E-2</v>
      </c>
      <c r="I88" s="54">
        <v>42.242958842153755</v>
      </c>
      <c r="J88" s="54">
        <v>5.7086621815408503</v>
      </c>
      <c r="K88" s="52">
        <f t="shared" si="4"/>
        <v>32.588823902954736</v>
      </c>
      <c r="L88" s="60">
        <f t="shared" si="5"/>
        <v>1.7714627805112955</v>
      </c>
      <c r="M88" s="62">
        <f t="shared" si="6"/>
        <v>110.93017241588284</v>
      </c>
    </row>
    <row r="89" spans="1:13" ht="17.5" thickBot="1">
      <c r="A89" s="55"/>
      <c r="B89" s="56"/>
      <c r="C89" s="56"/>
      <c r="D89" s="56"/>
      <c r="E89" s="57"/>
      <c r="F89" s="57"/>
      <c r="G89" s="57"/>
      <c r="H89" s="57"/>
      <c r="I89" s="57"/>
      <c r="J89" s="57"/>
      <c r="K89" s="58">
        <f>SUM(K73:K88)</f>
        <v>104.14911511678076</v>
      </c>
      <c r="L89" s="59"/>
      <c r="M89" s="63">
        <f>SUM(M73:M88)</f>
        <v>98.318355233635316</v>
      </c>
    </row>
    <row r="90" spans="1:13">
      <c r="E90" s="46"/>
      <c r="F90" s="46"/>
      <c r="G90" s="46"/>
      <c r="H90" s="46"/>
      <c r="I90" s="46"/>
      <c r="J90" s="46"/>
      <c r="K90" s="46"/>
      <c r="L90" s="45"/>
      <c r="M90" s="47"/>
    </row>
    <row r="94" spans="1:13" ht="17.5" thickBot="1">
      <c r="E94" s="66" t="s">
        <v>42</v>
      </c>
      <c r="F94" s="66"/>
      <c r="G94" s="66"/>
      <c r="H94" s="66"/>
      <c r="I94" s="2"/>
    </row>
    <row r="95" spans="1:13" ht="18" thickTop="1" thickBot="1">
      <c r="E95" s="67"/>
      <c r="F95" s="28" t="s">
        <v>37</v>
      </c>
      <c r="G95" s="29" t="s">
        <v>38</v>
      </c>
      <c r="H95" s="30" t="s">
        <v>39</v>
      </c>
      <c r="I95" s="2"/>
    </row>
    <row r="96" spans="1:13" ht="17.5" thickTop="1">
      <c r="E96" s="31" t="s">
        <v>40</v>
      </c>
      <c r="F96" s="35">
        <v>98.31835523363533</v>
      </c>
      <c r="G96" s="32">
        <v>11</v>
      </c>
      <c r="H96" s="18">
        <v>3.842061238879306E-16</v>
      </c>
      <c r="I96" s="2"/>
    </row>
    <row r="97" spans="5:9" ht="25.5" thickBot="1">
      <c r="E97" s="33" t="s">
        <v>41</v>
      </c>
      <c r="F97" s="36">
        <v>104.14911511678076</v>
      </c>
      <c r="G97" s="34">
        <v>11</v>
      </c>
      <c r="H97" s="21">
        <v>2.6834321886087133E-17</v>
      </c>
      <c r="I97" s="2"/>
    </row>
    <row r="98" spans="5:9" ht="17.5" thickTop="1">
      <c r="E98" s="68" t="s">
        <v>34</v>
      </c>
      <c r="F98" s="68"/>
      <c r="G98" s="68"/>
      <c r="H98" s="68"/>
      <c r="I98" s="2"/>
    </row>
    <row r="99" spans="5:9">
      <c r="E99" s="68" t="s">
        <v>35</v>
      </c>
      <c r="F99" s="68"/>
      <c r="G99" s="68"/>
      <c r="H99" s="68"/>
      <c r="I99" s="2"/>
    </row>
  </sheetData>
  <mergeCells count="47">
    <mergeCell ref="A45:J45"/>
    <mergeCell ref="A46:D47"/>
    <mergeCell ref="E46:F46"/>
    <mergeCell ref="G46:H46"/>
    <mergeCell ref="I46:I47"/>
    <mergeCell ref="J46:J47"/>
    <mergeCell ref="A48:A55"/>
    <mergeCell ref="B48:B51"/>
    <mergeCell ref="C48:C49"/>
    <mergeCell ref="C50:C51"/>
    <mergeCell ref="B52:B55"/>
    <mergeCell ref="C52:C53"/>
    <mergeCell ref="C54:C55"/>
    <mergeCell ref="A56:A63"/>
    <mergeCell ref="B56:B59"/>
    <mergeCell ref="C56:C57"/>
    <mergeCell ref="C58:C59"/>
    <mergeCell ref="B60:B63"/>
    <mergeCell ref="C60:C61"/>
    <mergeCell ref="C62:C63"/>
    <mergeCell ref="A70:L70"/>
    <mergeCell ref="A71:D72"/>
    <mergeCell ref="E71:F71"/>
    <mergeCell ref="G71:H71"/>
    <mergeCell ref="I71:I72"/>
    <mergeCell ref="J71:J72"/>
    <mergeCell ref="K71:K72"/>
    <mergeCell ref="L71:L72"/>
    <mergeCell ref="A73:A80"/>
    <mergeCell ref="B73:B76"/>
    <mergeCell ref="C73:C74"/>
    <mergeCell ref="C75:C76"/>
    <mergeCell ref="B77:B80"/>
    <mergeCell ref="C77:C78"/>
    <mergeCell ref="C79:C80"/>
    <mergeCell ref="A81:A88"/>
    <mergeCell ref="B81:B84"/>
    <mergeCell ref="C81:C82"/>
    <mergeCell ref="C83:C84"/>
    <mergeCell ref="B85:B88"/>
    <mergeCell ref="C85:C86"/>
    <mergeCell ref="C87:C88"/>
    <mergeCell ref="M71:M72"/>
    <mergeCell ref="E94:H94"/>
    <mergeCell ref="E95"/>
    <mergeCell ref="E98:H98"/>
    <mergeCell ref="E99:H99"/>
  </mergeCells>
  <phoneticPr fontId="1" type="noConversion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LogLinear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Hawjeng Chiou</dc:creator>
  <cp:lastModifiedBy>Hawjeng Chiou</cp:lastModifiedBy>
  <dcterms:created xsi:type="dcterms:W3CDTF">2023-02-27T13:45:18Z</dcterms:created>
  <dcterms:modified xsi:type="dcterms:W3CDTF">2023-04-04T03:07:44Z</dcterms:modified>
</cp:coreProperties>
</file>