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328\Ch2\"/>
    </mc:Choice>
  </mc:AlternateContent>
  <bookViews>
    <workbookView xWindow="0" yWindow="0" windowWidth="20420" windowHeight="8920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10" i="1"/>
  <c r="I12" i="1"/>
  <c r="I16" i="1"/>
  <c r="I14" i="1"/>
  <c r="F16" i="1"/>
  <c r="F14" i="1"/>
  <c r="G12" i="1"/>
  <c r="F12" i="1"/>
  <c r="G10" i="1"/>
  <c r="F10" i="1"/>
  <c r="G8" i="1"/>
  <c r="F8" i="1"/>
  <c r="G6" i="1"/>
  <c r="F6" i="1"/>
  <c r="C16" i="1"/>
  <c r="C14" i="1"/>
  <c r="D12" i="1"/>
  <c r="C12" i="1"/>
  <c r="D10" i="1"/>
  <c r="C10" i="1"/>
  <c r="D8" i="1"/>
  <c r="C8" i="1"/>
  <c r="D6" i="1"/>
  <c r="C6" i="1"/>
</calcChain>
</file>

<file path=xl/sharedStrings.xml><?xml version="1.0" encoding="utf-8"?>
<sst xmlns="http://schemas.openxmlformats.org/spreadsheetml/2006/main" count="40" uniqueCount="29">
  <si>
    <t>表2.4 病人症狀的2×2列聯表數據的對數運算</t>
  </si>
  <si>
    <t>A 發燒</t>
  </si>
  <si>
    <t>合計</t>
  </si>
  <si>
    <t>無 i=1</t>
  </si>
  <si>
    <t>有 i=2</t>
  </si>
  <si>
    <t>B 咳嗽</t>
  </si>
  <si>
    <t>觀察</t>
  </si>
  <si>
    <t>期望</t>
  </si>
  <si>
    <t>無 j=1</t>
  </si>
  <si>
    <t>f</t>
  </si>
  <si>
    <t>ln(f)</t>
  </si>
  <si>
    <t>P</t>
  </si>
  <si>
    <t>ln(P)</t>
  </si>
  <si>
    <t>有 j=2</t>
  </si>
  <si>
    <t>卡方檢定</t>
  </si>
  <si>
    <t>數值</t>
  </si>
  <si>
    <t>自由度</t>
  </si>
  <si>
    <t>漸近顯著性 (雙尾)</t>
  </si>
  <si>
    <t>精確顯著性 (雙尾)</t>
  </si>
  <si>
    <t>精確顯著性 (單尾)</t>
  </si>
  <si>
    <t>Pearson卡方</t>
  </si>
  <si>
    <t>概似比</t>
  </si>
  <si>
    <t>Fisher's精確檢定</t>
  </si>
  <si>
    <t>線性對線性的關連</t>
  </si>
  <si>
    <t>有效觀察值的個數</t>
  </si>
  <si>
    <t>a. 0格 (0.0%) 的預期個數少於 5。 最小的預期個數為 20.00。</t>
  </si>
  <si>
    <t>b. 只能計算 2x2 表格</t>
  </si>
  <si>
    <r>
      <t>37.500</t>
    </r>
    <r>
      <rPr>
        <vertAlign val="superscript"/>
        <sz val="9"/>
        <color indexed="8"/>
        <rFont val="MingLiU"/>
        <family val="3"/>
        <charset val="136"/>
      </rPr>
      <t>a</t>
    </r>
  </si>
  <si>
    <r>
      <t>連續性校正</t>
    </r>
    <r>
      <rPr>
        <vertAlign val="superscript"/>
        <sz val="9"/>
        <color indexed="8"/>
        <rFont val="MingLiU"/>
        <family val="3"/>
        <charset val="136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</si>
</sst>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"/>
    <numFmt numFmtId="181" formatCode="###0"/>
    <numFmt numFmtId="182" formatCode="####.000"/>
    <numFmt numFmtId="183" formatCode="###0.000"/>
  </numFmts>
  <fonts count="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0"/>
      <name val="Arial"/>
      <family val="2"/>
    </font>
    <font>
      <b/>
      <sz val="9"/>
      <color indexed="8"/>
      <name val="PMingLiU"/>
      <family val="1"/>
      <charset val="136"/>
    </font>
    <font>
      <sz val="9"/>
      <color indexed="8"/>
      <name val="MingLiU"/>
      <family val="3"/>
      <charset val="136"/>
    </font>
    <font>
      <vertAlign val="superscript"/>
      <sz val="9"/>
      <color indexed="8"/>
      <name val="MingLiU"/>
      <family val="3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1"/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right" vertical="top"/>
    </xf>
    <xf numFmtId="181" fontId="5" fillId="0" borderId="7" xfId="1" applyNumberFormat="1" applyFont="1" applyBorder="1" applyAlignment="1">
      <alignment horizontal="right" vertical="top"/>
    </xf>
    <xf numFmtId="182" fontId="5" fillId="0" borderId="7" xfId="1" applyNumberFormat="1" applyFont="1" applyBorder="1" applyAlignment="1">
      <alignment horizontal="right" vertical="top"/>
    </xf>
    <xf numFmtId="0" fontId="5" fillId="0" borderId="7" xfId="1" applyFont="1" applyBorder="1" applyAlignment="1">
      <alignment horizontal="left" vertical="top" wrapText="1"/>
    </xf>
    <xf numFmtId="0" fontId="5" fillId="0" borderId="8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183" fontId="5" fillId="0" borderId="10" xfId="1" applyNumberFormat="1" applyFont="1" applyBorder="1" applyAlignment="1">
      <alignment horizontal="right" vertical="top"/>
    </xf>
    <xf numFmtId="181" fontId="5" fillId="0" borderId="11" xfId="1" applyNumberFormat="1" applyFont="1" applyBorder="1" applyAlignment="1">
      <alignment horizontal="right" vertical="top"/>
    </xf>
    <xf numFmtId="182" fontId="5" fillId="0" borderId="11" xfId="1" applyNumberFormat="1" applyFont="1" applyBorder="1" applyAlignment="1">
      <alignment horizontal="right" vertical="top"/>
    </xf>
    <xf numFmtId="0" fontId="5" fillId="0" borderId="11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182" fontId="5" fillId="0" borderId="12" xfId="1" applyNumberFormat="1" applyFont="1" applyBorder="1" applyAlignment="1">
      <alignment horizontal="right" vertical="top"/>
    </xf>
    <xf numFmtId="0" fontId="5" fillId="0" borderId="13" xfId="1" applyFont="1" applyBorder="1" applyAlignment="1">
      <alignment horizontal="left" vertical="top" wrapText="1"/>
    </xf>
    <xf numFmtId="181" fontId="5" fillId="0" borderId="14" xfId="1" applyNumberFormat="1" applyFont="1" applyBorder="1" applyAlignment="1">
      <alignment horizontal="right" vertical="top"/>
    </xf>
    <xf numFmtId="0" fontId="5" fillId="0" borderId="15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wrapText="1"/>
    </xf>
  </cellXfs>
  <cellStyles count="2">
    <cellStyle name="一般" xfId="0" builtinId="0"/>
    <cellStyle name="一般_工作表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workbookViewId="0">
      <selection activeCell="P16" sqref="P16"/>
    </sheetView>
  </sheetViews>
  <sheetFormatPr defaultRowHeight="15.5" customHeight="1"/>
  <cols>
    <col min="1" max="1" width="8.26953125" customWidth="1"/>
    <col min="5" max="5" width="4.81640625" customWidth="1"/>
    <col min="8" max="8" width="4.08984375" customWidth="1"/>
    <col min="12" max="12" width="15.6328125" customWidth="1"/>
  </cols>
  <sheetData>
    <row r="1" spans="1:18" ht="15.5" customHeight="1">
      <c r="A1" t="s">
        <v>0</v>
      </c>
    </row>
    <row r="2" spans="1:18" ht="15.5" customHeight="1" thickBot="1">
      <c r="C2" t="s">
        <v>1</v>
      </c>
      <c r="I2" t="s">
        <v>2</v>
      </c>
      <c r="L2" s="26" t="s">
        <v>14</v>
      </c>
      <c r="M2" s="26"/>
      <c r="N2" s="26"/>
      <c r="O2" s="26"/>
      <c r="P2" s="26"/>
      <c r="Q2" s="26"/>
      <c r="R2" s="3"/>
    </row>
    <row r="3" spans="1:18" ht="15.5" customHeight="1" thickTop="1" thickBot="1">
      <c r="C3" t="s">
        <v>3</v>
      </c>
      <c r="F3" t="s">
        <v>4</v>
      </c>
      <c r="L3" s="27"/>
      <c r="M3" s="4" t="s">
        <v>15</v>
      </c>
      <c r="N3" s="5" t="s">
        <v>16</v>
      </c>
      <c r="O3" s="5" t="s">
        <v>17</v>
      </c>
      <c r="P3" s="5" t="s">
        <v>18</v>
      </c>
      <c r="Q3" s="6" t="s">
        <v>19</v>
      </c>
      <c r="R3" s="3"/>
    </row>
    <row r="4" spans="1:18" ht="15.5" customHeight="1" thickTop="1">
      <c r="A4" t="s">
        <v>5</v>
      </c>
      <c r="C4" t="s">
        <v>6</v>
      </c>
      <c r="D4" t="s">
        <v>7</v>
      </c>
      <c r="F4" t="s">
        <v>6</v>
      </c>
      <c r="G4" t="s">
        <v>7</v>
      </c>
      <c r="L4" s="7" t="s">
        <v>20</v>
      </c>
      <c r="M4" s="8" t="s">
        <v>27</v>
      </c>
      <c r="N4" s="9">
        <v>1</v>
      </c>
      <c r="O4" s="10">
        <v>9.141298408246624E-10</v>
      </c>
      <c r="P4" s="11"/>
      <c r="Q4" s="12"/>
      <c r="R4" s="3"/>
    </row>
    <row r="5" spans="1:18" s="2" customFormat="1" ht="15.5" customHeight="1">
      <c r="A5" s="2" t="s">
        <v>8</v>
      </c>
      <c r="B5" s="2" t="s">
        <v>9</v>
      </c>
      <c r="C5" s="2">
        <v>45</v>
      </c>
      <c r="D5" s="2">
        <v>30</v>
      </c>
      <c r="F5" s="2">
        <v>15</v>
      </c>
      <c r="G5" s="2">
        <v>30</v>
      </c>
      <c r="I5" s="2">
        <v>60</v>
      </c>
      <c r="L5" s="13" t="s">
        <v>28</v>
      </c>
      <c r="M5" s="14">
        <v>35.041666666666664</v>
      </c>
      <c r="N5" s="15">
        <v>1</v>
      </c>
      <c r="O5" s="16">
        <v>3.2272514767804799E-9</v>
      </c>
      <c r="P5" s="17"/>
      <c r="Q5" s="18"/>
      <c r="R5" s="3"/>
    </row>
    <row r="6" spans="1:18" ht="15.5" customHeight="1">
      <c r="B6" t="s">
        <v>10</v>
      </c>
      <c r="C6" s="1">
        <f>LN(C5)</f>
        <v>3.8066624897703196</v>
      </c>
      <c r="D6" s="1">
        <f>LN(D5)</f>
        <v>3.4011973816621555</v>
      </c>
      <c r="F6" s="1">
        <f>LN(F5)</f>
        <v>2.7080502011022101</v>
      </c>
      <c r="G6" s="1">
        <f>LN(G5)</f>
        <v>3.4011973816621555</v>
      </c>
      <c r="I6" s="1">
        <f>LN(I5)</f>
        <v>4.0943445622221004</v>
      </c>
      <c r="L6" s="13" t="s">
        <v>21</v>
      </c>
      <c r="M6" s="14">
        <v>41.007605857217115</v>
      </c>
      <c r="N6" s="15">
        <v>1</v>
      </c>
      <c r="O6" s="16">
        <v>1.5163795245535045E-10</v>
      </c>
      <c r="P6" s="17"/>
      <c r="Q6" s="18"/>
      <c r="R6" s="3"/>
    </row>
    <row r="7" spans="1:18" s="2" customFormat="1" ht="15.5" customHeight="1">
      <c r="B7" s="2" t="s">
        <v>11</v>
      </c>
      <c r="C7" s="2">
        <v>0.45</v>
      </c>
      <c r="D7" s="2">
        <v>0.3</v>
      </c>
      <c r="F7" s="2">
        <v>0.15</v>
      </c>
      <c r="G7" s="2">
        <v>0.3</v>
      </c>
      <c r="I7" s="2">
        <v>0.6</v>
      </c>
      <c r="L7" s="13" t="s">
        <v>22</v>
      </c>
      <c r="M7" s="19"/>
      <c r="N7" s="17"/>
      <c r="O7" s="17"/>
      <c r="P7" s="16">
        <v>7.2631665239714532E-10</v>
      </c>
      <c r="Q7" s="20">
        <v>3.6315832619858005E-10</v>
      </c>
      <c r="R7" s="3"/>
    </row>
    <row r="8" spans="1:18" ht="15.5" customHeight="1">
      <c r="B8" t="s">
        <v>12</v>
      </c>
      <c r="C8" s="1">
        <f>LN(C7)</f>
        <v>-0.79850769621777162</v>
      </c>
      <c r="D8" s="1">
        <f>LN(D7)</f>
        <v>-1.2039728043259361</v>
      </c>
      <c r="F8" s="1">
        <f>LN(F7)</f>
        <v>-1.8971199848858813</v>
      </c>
      <c r="G8" s="1">
        <f>LN(G7)</f>
        <v>-1.2039728043259361</v>
      </c>
      <c r="I8" s="1">
        <f>LN(I7)</f>
        <v>-0.51082562376599072</v>
      </c>
      <c r="L8" s="13" t="s">
        <v>23</v>
      </c>
      <c r="M8" s="14">
        <v>37.124999999999993</v>
      </c>
      <c r="N8" s="15">
        <v>1</v>
      </c>
      <c r="O8" s="16">
        <v>1.107941174340366E-9</v>
      </c>
      <c r="P8" s="17"/>
      <c r="Q8" s="18"/>
      <c r="R8" s="3"/>
    </row>
    <row r="9" spans="1:18" s="2" customFormat="1" ht="15.5" customHeight="1" thickBot="1">
      <c r="A9" s="2" t="s">
        <v>13</v>
      </c>
      <c r="B9" s="2" t="s">
        <v>9</v>
      </c>
      <c r="C9" s="2">
        <v>5</v>
      </c>
      <c r="D9" s="2">
        <v>20</v>
      </c>
      <c r="F9" s="2">
        <v>35</v>
      </c>
      <c r="G9" s="2">
        <v>20</v>
      </c>
      <c r="I9" s="2">
        <v>40</v>
      </c>
      <c r="L9" s="21" t="s">
        <v>24</v>
      </c>
      <c r="M9" s="22">
        <v>100</v>
      </c>
      <c r="N9" s="23"/>
      <c r="O9" s="23"/>
      <c r="P9" s="23"/>
      <c r="Q9" s="24"/>
      <c r="R9" s="3"/>
    </row>
    <row r="10" spans="1:18" ht="15.5" customHeight="1" thickTop="1">
      <c r="B10" t="s">
        <v>10</v>
      </c>
      <c r="C10" s="1">
        <f>LN(C9)</f>
        <v>1.6094379124341003</v>
      </c>
      <c r="D10" s="1">
        <f>LN(D9)</f>
        <v>2.9957322735539909</v>
      </c>
      <c r="F10" s="1">
        <f>LN(F9)</f>
        <v>3.5553480614894135</v>
      </c>
      <c r="G10" s="1">
        <f>LN(G9)</f>
        <v>2.9957322735539909</v>
      </c>
      <c r="I10" s="1">
        <f>LN(I9)</f>
        <v>3.6888794541139363</v>
      </c>
      <c r="L10" s="25" t="s">
        <v>25</v>
      </c>
      <c r="M10" s="25"/>
      <c r="N10" s="25"/>
      <c r="O10" s="25"/>
      <c r="P10" s="25"/>
      <c r="Q10" s="25"/>
      <c r="R10" s="3"/>
    </row>
    <row r="11" spans="1:18" s="2" customFormat="1" ht="15.5" customHeight="1">
      <c r="B11" s="2" t="s">
        <v>11</v>
      </c>
      <c r="C11" s="2">
        <v>0.05</v>
      </c>
      <c r="D11" s="2">
        <v>0.2</v>
      </c>
      <c r="F11" s="2">
        <v>0.35</v>
      </c>
      <c r="G11" s="2">
        <v>0.2</v>
      </c>
      <c r="I11" s="2">
        <v>0.4</v>
      </c>
      <c r="L11" s="25" t="s">
        <v>26</v>
      </c>
      <c r="M11" s="25"/>
      <c r="N11" s="25"/>
      <c r="O11" s="25"/>
      <c r="P11" s="25"/>
      <c r="Q11" s="25"/>
      <c r="R11" s="3"/>
    </row>
    <row r="12" spans="1:18" ht="15.5" customHeight="1">
      <c r="B12" t="s">
        <v>12</v>
      </c>
      <c r="C12" s="1">
        <f>LN(C11)</f>
        <v>-2.9957322735539909</v>
      </c>
      <c r="D12" s="1">
        <f>LN(D11)</f>
        <v>-1.6094379124341003</v>
      </c>
      <c r="F12" s="1">
        <f>LN(F11)</f>
        <v>-1.0498221244986778</v>
      </c>
      <c r="G12" s="1">
        <f>LN(G11)</f>
        <v>-1.6094379124341003</v>
      </c>
      <c r="I12" s="1">
        <f>LN(I11)</f>
        <v>-0.916290731874155</v>
      </c>
    </row>
    <row r="13" spans="1:18" s="2" customFormat="1" ht="15.5" customHeight="1">
      <c r="A13" s="2" t="s">
        <v>2</v>
      </c>
      <c r="B13" s="2" t="s">
        <v>9</v>
      </c>
      <c r="C13" s="2">
        <v>50</v>
      </c>
      <c r="F13" s="2">
        <v>50</v>
      </c>
      <c r="I13" s="2">
        <v>100</v>
      </c>
    </row>
    <row r="14" spans="1:18" ht="15.5" customHeight="1">
      <c r="B14" t="s">
        <v>10</v>
      </c>
      <c r="C14" s="1">
        <f>LN(C13)</f>
        <v>3.912023005428146</v>
      </c>
      <c r="F14" s="1">
        <f>LN(F13)</f>
        <v>3.912023005428146</v>
      </c>
      <c r="I14" s="1">
        <f>LN(I13)</f>
        <v>4.6051701859880918</v>
      </c>
    </row>
    <row r="15" spans="1:18" s="2" customFormat="1" ht="15.5" customHeight="1">
      <c r="B15" s="2" t="s">
        <v>11</v>
      </c>
      <c r="C15" s="2">
        <v>0.5</v>
      </c>
      <c r="F15" s="2">
        <v>0.5</v>
      </c>
      <c r="I15" s="2">
        <v>1</v>
      </c>
    </row>
    <row r="16" spans="1:18" ht="15.5" customHeight="1">
      <c r="B16" t="s">
        <v>12</v>
      </c>
      <c r="C16" s="1">
        <f>LN(C15)</f>
        <v>-0.69314718055994529</v>
      </c>
      <c r="F16" s="1">
        <f>LN(F15)</f>
        <v>-0.69314718055994529</v>
      </c>
      <c r="I16" s="1">
        <f>LN(I15)</f>
        <v>0</v>
      </c>
    </row>
  </sheetData>
  <mergeCells count="4">
    <mergeCell ref="L11:Q11"/>
    <mergeCell ref="L2:Q2"/>
    <mergeCell ref="L3"/>
    <mergeCell ref="L10:Q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2023-04-03T15:14:37Z</dcterms:created>
  <dcterms:modified xsi:type="dcterms:W3CDTF">2023-04-04T03:07:28Z</dcterms:modified>
</cp:coreProperties>
</file>