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2\"/>
    </mc:Choice>
  </mc:AlternateContent>
  <bookViews>
    <workbookView xWindow="0" yWindow="0" windowWidth="20420" windowHeight="8920"/>
  </bookViews>
  <sheets>
    <sheet name="T2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6" i="1"/>
  <c r="C8" i="1"/>
  <c r="B5" i="1"/>
  <c r="C5" i="1" s="1"/>
  <c r="D5" i="1" l="1"/>
  <c r="B4" i="1"/>
  <c r="C6" i="1"/>
  <c r="B7" i="1"/>
  <c r="B9" i="1"/>
  <c r="B10" i="1"/>
  <c r="B11" i="1"/>
  <c r="B3" i="1"/>
  <c r="C9" i="1" l="1"/>
  <c r="D9" i="1" s="1"/>
  <c r="C3" i="1"/>
  <c r="D3" i="1"/>
  <c r="C7" i="1"/>
  <c r="D7" i="1" s="1"/>
  <c r="C11" i="1"/>
  <c r="D11" i="1" s="1"/>
  <c r="C10" i="1"/>
  <c r="D10" i="1"/>
  <c r="C4" i="1"/>
  <c r="D4" i="1" s="1"/>
</calcChain>
</file>

<file path=xl/sharedStrings.xml><?xml version="1.0" encoding="utf-8"?>
<sst xmlns="http://schemas.openxmlformats.org/spreadsheetml/2006/main" count="26" uniqueCount="25">
  <si>
    <t>t</t>
  </si>
  <si>
    <t>Odds</t>
  </si>
  <si>
    <t>表2.3 閾值的計算程序與logit值對照表</t>
  </si>
  <si>
    <t>exp(15)/(1+exp(15))=3269017/(1+3269017)=1.00</t>
  </si>
  <si>
    <t>exp(5)/(1+exp(5))=148.4/(1+148.4)=.99</t>
  </si>
  <si>
    <t>exp(2)/(1+exp(2))=7.39/(1+7.39)=.88</t>
  </si>
  <si>
    <t>exp(0)/(1+exp(0))=1/(1+1)=0.5</t>
  </si>
  <si>
    <t>exp(-2)/(1+exp(-2))=(0.135)/(1+0.135)=.12</t>
  </si>
  <si>
    <t>exp(-5)/(1+exp(-5))=(0.007)/(1+0.007)=.01</t>
  </si>
  <si>
    <t>exp(-15)/(1+exp(-15))=(3.1´10-7)/(1+3.1´10-7)=0</t>
  </si>
  <si>
    <t>P(Y=1)</t>
    <phoneticPr fontId="4" type="noConversion"/>
  </si>
  <si>
    <t>P(Y=0)</t>
    <phoneticPr fontId="4" type="noConversion"/>
  </si>
  <si>
    <r>
      <t>P</t>
    </r>
    <r>
      <rPr>
        <sz val="10"/>
        <color theme="1"/>
        <rFont val="Times New Roman"/>
        <family val="1"/>
      </rPr>
      <t>(</t>
    </r>
    <r>
      <rPr>
        <i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>=1)</t>
    </r>
    <phoneticPr fontId="4" type="noConversion"/>
  </si>
  <si>
    <r>
      <t>P</t>
    </r>
    <r>
      <rPr>
        <sz val="10"/>
        <color theme="1"/>
        <rFont val="Times New Roman"/>
        <family val="1"/>
      </rPr>
      <t>(</t>
    </r>
    <r>
      <rPr>
        <i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>=0)</t>
    </r>
    <phoneticPr fontId="4" type="noConversion"/>
  </si>
  <si>
    <t>exp(.693)/(1+exp(.693))=2/(1+2)=.67</t>
    <phoneticPr fontId="4" type="noConversion"/>
  </si>
  <si>
    <t>exp(-.693)/(1+exp(-.693))=(0.5)/(1+0.5)=.33</t>
    <phoneticPr fontId="4" type="noConversion"/>
  </si>
  <si>
    <t>1-P(Y=1)=.00</t>
    <phoneticPr fontId="4" type="noConversion"/>
  </si>
  <si>
    <t>1-P(Y=1)=.01</t>
    <phoneticPr fontId="4" type="noConversion"/>
  </si>
  <si>
    <t>1-P(Y=1)=.12</t>
    <phoneticPr fontId="4" type="noConversion"/>
  </si>
  <si>
    <t>1-P(Y=1)=.33</t>
    <phoneticPr fontId="4" type="noConversion"/>
  </si>
  <si>
    <t>1-P(Y=1)=.50</t>
    <phoneticPr fontId="4" type="noConversion"/>
  </si>
  <si>
    <t>1-P(Y=1)=.67</t>
    <phoneticPr fontId="4" type="noConversion"/>
  </si>
  <si>
    <t>1-P(Y=1)=.88</t>
    <phoneticPr fontId="4" type="noConversion"/>
  </si>
  <si>
    <t>1-P(Y=1)=.99</t>
    <phoneticPr fontId="4" type="noConversion"/>
  </si>
  <si>
    <t>1-P(Y=1)=1.0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</si>
</sst>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5" x14ac:knownFonts="1">
    <font>
      <sz val="12"/>
      <color theme="1"/>
      <name val="新細明體"/>
      <family val="2"/>
      <charset val="136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0" fillId="0" borderId="0" xfId="0" applyNumberFormat="1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H6" sqref="H6"/>
    </sheetView>
  </sheetViews>
  <sheetFormatPr defaultRowHeight="17" x14ac:dyDescent="0.4"/>
  <cols>
    <col min="1" max="1" width="7.36328125" customWidth="1"/>
    <col min="4" max="4" width="10.453125" customWidth="1"/>
    <col min="5" max="5" width="44.81640625" customWidth="1"/>
    <col min="6" max="6" width="14.453125" customWidth="1"/>
    <col min="7" max="7" width="10.453125" customWidth="1"/>
  </cols>
  <sheetData>
    <row r="1" spans="1:7" ht="17.5" thickBot="1" x14ac:dyDescent="0.45">
      <c r="A1" t="s">
        <v>2</v>
      </c>
    </row>
    <row r="2" spans="1:7" ht="18" thickTop="1" thickBot="1" x14ac:dyDescent="0.45">
      <c r="A2" s="1" t="s">
        <v>0</v>
      </c>
      <c r="B2" s="1" t="s">
        <v>12</v>
      </c>
      <c r="C2" s="1" t="s">
        <v>13</v>
      </c>
      <c r="D2" s="2" t="s">
        <v>1</v>
      </c>
      <c r="E2" t="s">
        <v>10</v>
      </c>
      <c r="F2" t="s">
        <v>11</v>
      </c>
      <c r="G2" t="s">
        <v>1</v>
      </c>
    </row>
    <row r="3" spans="1:7" x14ac:dyDescent="0.4">
      <c r="A3">
        <v>15</v>
      </c>
      <c r="B3" s="3">
        <f>EXP(A3)/(1+EXP(A3))</f>
        <v>0.99999969409777312</v>
      </c>
      <c r="C3" s="3">
        <f t="shared" ref="C3:C11" si="0">1-B3</f>
        <v>3.0590222688253732E-7</v>
      </c>
      <c r="D3" s="4">
        <f>B3/C3</f>
        <v>3269017.3729325635</v>
      </c>
      <c r="E3" t="s">
        <v>3</v>
      </c>
      <c r="F3" t="s">
        <v>16</v>
      </c>
      <c r="G3" s="6">
        <v>3269017.3729325635</v>
      </c>
    </row>
    <row r="4" spans="1:7" x14ac:dyDescent="0.4">
      <c r="A4">
        <v>5</v>
      </c>
      <c r="B4" s="3">
        <f>EXP(A4)/(1+EXP(A4))</f>
        <v>0.99330714907571516</v>
      </c>
      <c r="C4" s="3">
        <f t="shared" si="0"/>
        <v>6.6928509242848433E-3</v>
      </c>
      <c r="D4" s="4">
        <f t="shared" ref="D4:D11" si="1">B4/C4</f>
        <v>148.41315910257688</v>
      </c>
      <c r="E4" t="s">
        <v>4</v>
      </c>
      <c r="F4" t="s">
        <v>17</v>
      </c>
      <c r="G4" s="5">
        <v>148.41315910257688</v>
      </c>
    </row>
    <row r="5" spans="1:7" x14ac:dyDescent="0.4">
      <c r="A5">
        <v>2</v>
      </c>
      <c r="B5" s="3">
        <f>EXP(A5)/(1+EXP(A5))</f>
        <v>0.88079707797788243</v>
      </c>
      <c r="C5" s="3">
        <f t="shared" si="0"/>
        <v>0.11920292202211757</v>
      </c>
      <c r="D5" s="4">
        <f t="shared" si="1"/>
        <v>7.3890560989306486</v>
      </c>
      <c r="E5" t="s">
        <v>5</v>
      </c>
      <c r="F5" t="s">
        <v>18</v>
      </c>
      <c r="G5" s="5">
        <v>7.3890560989306486</v>
      </c>
    </row>
    <row r="6" spans="1:7" x14ac:dyDescent="0.4">
      <c r="A6" s="7">
        <f>LN(D6)</f>
        <v>0.69314718055994529</v>
      </c>
      <c r="B6" s="3">
        <v>0.66659999999999997</v>
      </c>
      <c r="C6" s="3">
        <f t="shared" si="0"/>
        <v>0.33340000000000003</v>
      </c>
      <c r="D6" s="4">
        <v>2</v>
      </c>
      <c r="E6" t="s">
        <v>14</v>
      </c>
      <c r="F6" t="s">
        <v>19</v>
      </c>
      <c r="G6" s="5">
        <v>2</v>
      </c>
    </row>
    <row r="7" spans="1:7" x14ac:dyDescent="0.4">
      <c r="A7">
        <v>0</v>
      </c>
      <c r="B7" s="3">
        <f>EXP(A7)/(1+EXP(A7))</f>
        <v>0.5</v>
      </c>
      <c r="C7" s="3">
        <f t="shared" si="0"/>
        <v>0.5</v>
      </c>
      <c r="D7" s="4">
        <f t="shared" si="1"/>
        <v>1</v>
      </c>
      <c r="E7" t="s">
        <v>6</v>
      </c>
      <c r="F7" t="s">
        <v>20</v>
      </c>
      <c r="G7" s="5">
        <v>1</v>
      </c>
    </row>
    <row r="8" spans="1:7" x14ac:dyDescent="0.4">
      <c r="A8" s="7">
        <f>LN(D8)</f>
        <v>-0.69314718055994529</v>
      </c>
      <c r="B8" s="3">
        <v>0.33329999999999999</v>
      </c>
      <c r="C8" s="3">
        <f t="shared" si="0"/>
        <v>0.66670000000000007</v>
      </c>
      <c r="D8" s="4">
        <v>0.5</v>
      </c>
      <c r="E8" t="s">
        <v>15</v>
      </c>
      <c r="F8" t="s">
        <v>21</v>
      </c>
      <c r="G8" s="5">
        <v>0.36787944117144228</v>
      </c>
    </row>
    <row r="9" spans="1:7" x14ac:dyDescent="0.4">
      <c r="A9">
        <v>-2</v>
      </c>
      <c r="B9" s="3">
        <f>EXP(A9)/(1+EXP(A9))</f>
        <v>0.11920292202211755</v>
      </c>
      <c r="C9" s="3">
        <f t="shared" si="0"/>
        <v>0.88079707797788243</v>
      </c>
      <c r="D9" s="4">
        <f t="shared" si="1"/>
        <v>0.13533528323661267</v>
      </c>
      <c r="E9" t="s">
        <v>7</v>
      </c>
      <c r="F9" t="s">
        <v>22</v>
      </c>
      <c r="G9" s="5">
        <v>0.13533528323661267</v>
      </c>
    </row>
    <row r="10" spans="1:7" x14ac:dyDescent="0.4">
      <c r="A10">
        <v>-5</v>
      </c>
      <c r="B10" s="3">
        <f>EXP(A10)/(1+EXP(A10))</f>
        <v>6.6928509242848563E-3</v>
      </c>
      <c r="C10" s="3">
        <f t="shared" si="0"/>
        <v>0.99330714907571516</v>
      </c>
      <c r="D10" s="4">
        <f t="shared" si="1"/>
        <v>6.7379469990854679E-3</v>
      </c>
      <c r="E10" t="s">
        <v>8</v>
      </c>
      <c r="F10" t="s">
        <v>23</v>
      </c>
      <c r="G10" s="5">
        <v>6.7379469990854679E-3</v>
      </c>
    </row>
    <row r="11" spans="1:7" x14ac:dyDescent="0.4">
      <c r="A11">
        <v>-15</v>
      </c>
      <c r="B11" s="3">
        <f>EXP(A11)/(1+EXP(A11))</f>
        <v>3.0590222692562472E-7</v>
      </c>
      <c r="C11" s="3">
        <f t="shared" si="0"/>
        <v>0.99999969409777312</v>
      </c>
      <c r="D11" s="4">
        <f t="shared" si="1"/>
        <v>3.0590232050182579E-7</v>
      </c>
      <c r="E11" t="s">
        <v>9</v>
      </c>
      <c r="F11" t="s">
        <v>24</v>
      </c>
      <c r="G11">
        <v>3.0590232050182579E-7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2023-04-03T15:09:25Z</dcterms:created>
  <dcterms:modified xsi:type="dcterms:W3CDTF">2023-04-04T03:07:20Z</dcterms:modified>
</cp:coreProperties>
</file>