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2\"/>
    </mc:Choice>
  </mc:AlternateContent>
  <bookViews>
    <workbookView xWindow="0" yWindow="0" windowWidth="7480" windowHeight="2770"/>
  </bookViews>
  <sheets>
    <sheet name="T2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" i="1"/>
</calcChain>
</file>

<file path=xl/sharedStrings.xml><?xml version="1.0" encoding="utf-8"?>
<sst xmlns="http://schemas.openxmlformats.org/spreadsheetml/2006/main" count="4" uniqueCount="4">
  <si>
    <t>-2LL</t>
    <phoneticPr fontId="1" type="noConversion"/>
  </si>
  <si>
    <t>pei</t>
    <phoneticPr fontId="1" type="noConversion"/>
  </si>
  <si>
    <t>L</t>
    <phoneticPr fontId="1" type="noConversion"/>
  </si>
  <si>
    <t>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</si>
</sst>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.00"/>
    <numFmt numFmtId="178" formatCode=".0000_ 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77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'T2.2'!$B$1</c:f>
              <c:strCache>
                <c:ptCount val="1"/>
                <c:pt idx="0">
                  <c:v>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AD1-45AD-95D0-836B012B01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'T2.2'!$A$2:$A$19</c:f>
              <c:numCache>
                <c:formatCode>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cat>
          <c:val>
            <c:numRef>
              <c:f>'T2.2'!$B$2:$B$19</c:f>
              <c:numCache>
                <c:formatCode>.0000_ </c:formatCode>
                <c:ptCount val="18"/>
                <c:pt idx="0">
                  <c:v>1.377810000000001E-4</c:v>
                </c:pt>
                <c:pt idx="1">
                  <c:v>1.2486552626953121E-3</c:v>
                </c:pt>
                <c:pt idx="2">
                  <c:v>5.5050240000000059E-3</c:v>
                </c:pt>
                <c:pt idx="3">
                  <c:v>1.6222000122070313E-2</c:v>
                </c:pt>
                <c:pt idx="4">
                  <c:v>3.6756908999999983E-2</c:v>
                </c:pt>
                <c:pt idx="5">
                  <c:v>6.8909799676757796E-2</c:v>
                </c:pt>
                <c:pt idx="6">
                  <c:v>0.11147673600000006</c:v>
                </c:pt>
                <c:pt idx="7">
                  <c:v>0.15956775517675792</c:v>
                </c:pt>
                <c:pt idx="8">
                  <c:v>0.205078125</c:v>
                </c:pt>
                <c:pt idx="9">
                  <c:v>0.2383666466220703</c:v>
                </c:pt>
                <c:pt idx="10">
                  <c:v>0.25082265600000009</c:v>
                </c:pt>
                <c:pt idx="11">
                  <c:v>0.23766849276269533</c:v>
                </c:pt>
                <c:pt idx="12">
                  <c:v>0.20012094900000002</c:v>
                </c:pt>
                <c:pt idx="13">
                  <c:v>0.14599800109863281</c:v>
                </c:pt>
                <c:pt idx="14">
                  <c:v>8.8080383999999956E-2</c:v>
                </c:pt>
                <c:pt idx="15">
                  <c:v>4.0095707879882828E-2</c:v>
                </c:pt>
                <c:pt idx="16">
                  <c:v>1.1160260999999993E-2</c:v>
                </c:pt>
                <c:pt idx="17">
                  <c:v>9.6480810644531572E-4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FE-4F4E-A183-30D4A75D33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90"/>
        <c:axId val="455878527"/>
        <c:axId val="356692543"/>
      </c:barChart>
      <c:catAx>
        <c:axId val="455878527"/>
        <c:scaling>
          <c:orientation val="minMax"/>
        </c:scaling>
        <c:delete val="0"/>
        <c:axPos val="b"/>
        <c:numFmt formatCode="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56692543"/>
        <c:crosses val="autoZero"/>
        <c:auto val="1"/>
        <c:lblAlgn val="ctr"/>
        <c:lblOffset val="100"/>
        <c:noMultiLvlLbl val="0"/>
      </c:catAx>
      <c:valAx>
        <c:axId val="356692543"/>
        <c:scaling>
          <c:orientation val="minMax"/>
        </c:scaling>
        <c:delete val="1"/>
        <c:axPos val="l"/>
        <c:numFmt formatCode=".0000_ " sourceLinked="1"/>
        <c:majorTickMark val="none"/>
        <c:minorTickMark val="none"/>
        <c:tickLblPos val="nextTo"/>
        <c:crossAx val="455878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'T2.2'!$D$1</c:f>
              <c:strCache>
                <c:ptCount val="1"/>
                <c:pt idx="0">
                  <c:v>-2LL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chemeClr val="tx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611-4954-987F-F78297DA2B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'T2.2'!$D$2:$D$19</c:f>
              <c:numCache>
                <c:formatCode>0.000</c:formatCode>
                <c:ptCount val="18"/>
                <c:pt idx="0">
                  <c:v>7.7216213350175629</c:v>
                </c:pt>
                <c:pt idx="1">
                  <c:v>5.8071148961496455</c:v>
                </c:pt>
                <c:pt idx="2">
                  <c:v>4.5184815666288376</c:v>
                </c:pt>
                <c:pt idx="3">
                  <c:v>3.5797911993341098</c:v>
                </c:pt>
                <c:pt idx="4">
                  <c:v>2.8693220337821588</c:v>
                </c:pt>
                <c:pt idx="5">
                  <c:v>2.3234380251860101</c:v>
                </c:pt>
                <c:pt idx="6">
                  <c:v>1.9056315115274647</c:v>
                </c:pt>
                <c:pt idx="7">
                  <c:v>1.5941097292740869</c:v>
                </c:pt>
                <c:pt idx="8">
                  <c:v>1.3761613238117856</c:v>
                </c:pt>
                <c:pt idx="9">
                  <c:v>1.2455090263984863</c:v>
                </c:pt>
                <c:pt idx="10">
                  <c:v>1.2012664753047395</c:v>
                </c:pt>
                <c:pt idx="11">
                  <c:v>1.24805677601569</c:v>
                </c:pt>
                <c:pt idx="12">
                  <c:v>1.3974148926037802</c:v>
                </c:pt>
                <c:pt idx="13">
                  <c:v>1.6713061804554603</c:v>
                </c:pt>
                <c:pt idx="14">
                  <c:v>2.1102416013169893</c:v>
                </c:pt>
                <c:pt idx="15">
                  <c:v>2.7938042295151986</c:v>
                </c:pt>
                <c:pt idx="16">
                  <c:v>3.9046512972602629</c:v>
                </c:pt>
                <c:pt idx="17">
                  <c:v>6.0311181123778352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'F3.3'!#REF!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324A-4413-AF53-86574E2FAA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90"/>
        <c:axId val="370084319"/>
        <c:axId val="370088063"/>
      </c:barChart>
      <c:catAx>
        <c:axId val="370084319"/>
        <c:scaling>
          <c:orientation val="minMax"/>
        </c:scaling>
        <c:delete val="0"/>
        <c:axPos val="b"/>
        <c:numFmt formatCode="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0088063"/>
        <c:crosses val="autoZero"/>
        <c:auto val="1"/>
        <c:lblAlgn val="ctr"/>
        <c:lblOffset val="100"/>
        <c:noMultiLvlLbl val="0"/>
      </c:catAx>
      <c:valAx>
        <c:axId val="370088063"/>
        <c:scaling>
          <c:orientation val="minMax"/>
        </c:scaling>
        <c:delete val="1"/>
        <c:axPos val="l"/>
        <c:numFmt formatCode="0.000" sourceLinked="1"/>
        <c:majorTickMark val="none"/>
        <c:minorTickMark val="none"/>
        <c:tickLblPos val="nextTo"/>
        <c:crossAx val="370084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168275</xdr:colOff>
      <xdr:row>0</xdr:row>
      <xdr:rowOff>120656</xdr:rowOff>
    </xdr:from>
    <xdr:to>
      <xdr:col>11</xdr:col>
      <xdr:colOff>473075</xdr:colOff>
      <xdr:row>13</xdr:row>
      <xdr:rowOff>57156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832758</xdr:colOff>
      <xdr:row>26</xdr:row>
      <xdr:rowOff>139247</xdr:rowOff>
    </xdr:from>
    <xdr:to>
      <xdr:col>11</xdr:col>
      <xdr:colOff>486230</xdr:colOff>
      <xdr:row>39</xdr:row>
      <xdr:rowOff>75746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O5" sqref="O5"/>
    </sheetView>
  </sheetViews>
  <sheetFormatPr defaultRowHeight="17" x14ac:dyDescent="0.4"/>
  <cols>
    <col min="1" max="1" width="5.90625" customWidth="1"/>
    <col min="2" max="3" width="8.1796875" customWidth="1"/>
    <col min="4" max="4" width="8.1796875" style="1" customWidth="1"/>
  </cols>
  <sheetData>
    <row r="1" spans="1:4" x14ac:dyDescent="0.4">
      <c r="A1" s="4" t="s">
        <v>1</v>
      </c>
      <c r="B1" s="4" t="s">
        <v>2</v>
      </c>
      <c r="C1" s="4" t="s">
        <v>3</v>
      </c>
      <c r="D1" s="5" t="s">
        <v>0</v>
      </c>
    </row>
    <row r="2" spans="1:4" x14ac:dyDescent="0.4">
      <c r="A2" s="2">
        <v>0.1</v>
      </c>
      <c r="B2" s="3">
        <f>210*A2^6*(1-A2)^4</f>
        <v>1.377810000000001E-4</v>
      </c>
      <c r="C2" s="1">
        <f t="shared" ref="C2:C19" si="0">LOG(210)+6*LOG(A2)+4*LOG(1-A2)</f>
        <v>-3.8608106675087814</v>
      </c>
      <c r="D2" s="1">
        <f>-2*C2</f>
        <v>7.7216213350175629</v>
      </c>
    </row>
    <row r="3" spans="1:4" x14ac:dyDescent="0.4">
      <c r="A3" s="2">
        <v>0.15</v>
      </c>
      <c r="B3" s="3">
        <f t="shared" ref="B3:B19" si="1">210*A3^6*(1-A3)^4</f>
        <v>1.2486552626953121E-3</v>
      </c>
      <c r="C3" s="1">
        <f t="shared" si="0"/>
        <v>-2.9035574480748227</v>
      </c>
      <c r="D3" s="1">
        <f t="shared" ref="D3:D19" si="2">-2*C3</f>
        <v>5.8071148961496455</v>
      </c>
    </row>
    <row r="4" spans="1:4" x14ac:dyDescent="0.4">
      <c r="A4" s="2">
        <v>0.2</v>
      </c>
      <c r="B4" s="3">
        <f t="shared" si="1"/>
        <v>5.5050240000000059E-3</v>
      </c>
      <c r="C4" s="1">
        <f t="shared" si="0"/>
        <v>-2.2592407833144188</v>
      </c>
      <c r="D4" s="1">
        <f t="shared" si="2"/>
        <v>4.5184815666288376</v>
      </c>
    </row>
    <row r="5" spans="1:4" x14ac:dyDescent="0.4">
      <c r="A5" s="2">
        <v>0.25</v>
      </c>
      <c r="B5" s="3">
        <f t="shared" si="1"/>
        <v>1.6222000122070313E-2</v>
      </c>
      <c r="C5" s="1">
        <f t="shared" si="0"/>
        <v>-1.7898955996670549</v>
      </c>
      <c r="D5" s="1">
        <f t="shared" si="2"/>
        <v>3.5797911993341098</v>
      </c>
    </row>
    <row r="6" spans="1:4" x14ac:dyDescent="0.4">
      <c r="A6" s="2">
        <v>0.3</v>
      </c>
      <c r="B6" s="3">
        <f t="shared" si="1"/>
        <v>3.6756908999999983E-2</v>
      </c>
      <c r="C6" s="1">
        <f t="shared" si="0"/>
        <v>-1.4346610168910794</v>
      </c>
      <c r="D6" s="1">
        <f t="shared" si="2"/>
        <v>2.8693220337821588</v>
      </c>
    </row>
    <row r="7" spans="1:4" x14ac:dyDescent="0.4">
      <c r="A7" s="2">
        <v>0.35</v>
      </c>
      <c r="B7" s="3">
        <f t="shared" si="1"/>
        <v>6.8909799676757796E-2</v>
      </c>
      <c r="C7" s="1">
        <f t="shared" si="0"/>
        <v>-1.161719012593005</v>
      </c>
      <c r="D7" s="1">
        <f t="shared" si="2"/>
        <v>2.3234380251860101</v>
      </c>
    </row>
    <row r="8" spans="1:4" x14ac:dyDescent="0.4">
      <c r="A8" s="2">
        <v>0.4</v>
      </c>
      <c r="B8" s="3">
        <f t="shared" si="1"/>
        <v>0.11147673600000006</v>
      </c>
      <c r="C8" s="1">
        <f t="shared" si="0"/>
        <v>-0.95281575576373234</v>
      </c>
      <c r="D8" s="1">
        <f t="shared" si="2"/>
        <v>1.9056315115274647</v>
      </c>
    </row>
    <row r="9" spans="1:4" x14ac:dyDescent="0.4">
      <c r="A9" s="2">
        <v>0.45</v>
      </c>
      <c r="B9" s="3">
        <f t="shared" si="1"/>
        <v>0.15956775517675792</v>
      </c>
      <c r="C9" s="1">
        <f t="shared" si="0"/>
        <v>-0.79705486463704345</v>
      </c>
      <c r="D9" s="1">
        <f t="shared" si="2"/>
        <v>1.5941097292740869</v>
      </c>
    </row>
    <row r="10" spans="1:4" x14ac:dyDescent="0.4">
      <c r="A10" s="2">
        <v>0.5</v>
      </c>
      <c r="B10" s="3">
        <f t="shared" si="1"/>
        <v>0.205078125</v>
      </c>
      <c r="C10" s="1">
        <f t="shared" si="0"/>
        <v>-0.68808066190589279</v>
      </c>
      <c r="D10" s="1">
        <f t="shared" si="2"/>
        <v>1.3761613238117856</v>
      </c>
    </row>
    <row r="11" spans="1:4" x14ac:dyDescent="0.4">
      <c r="A11" s="2">
        <v>0.55000000000000004</v>
      </c>
      <c r="B11" s="3">
        <f t="shared" si="1"/>
        <v>0.2383666466220703</v>
      </c>
      <c r="C11" s="1">
        <f t="shared" si="0"/>
        <v>-0.62275451319924313</v>
      </c>
      <c r="D11" s="1">
        <f t="shared" si="2"/>
        <v>1.2455090263984863</v>
      </c>
    </row>
    <row r="12" spans="1:4" x14ac:dyDescent="0.4">
      <c r="A12" s="6">
        <v>0.6</v>
      </c>
      <c r="B12" s="7">
        <f t="shared" si="1"/>
        <v>0.25082265600000009</v>
      </c>
      <c r="C12" s="8">
        <f t="shared" si="0"/>
        <v>-0.60063323765236976</v>
      </c>
      <c r="D12" s="8">
        <f t="shared" si="2"/>
        <v>1.2012664753047395</v>
      </c>
    </row>
    <row r="13" spans="1:4" x14ac:dyDescent="0.4">
      <c r="A13" s="2">
        <v>0.65</v>
      </c>
      <c r="B13" s="3">
        <f t="shared" si="1"/>
        <v>0.23766849276269533</v>
      </c>
      <c r="C13" s="1">
        <f t="shared" si="0"/>
        <v>-0.62402838800784499</v>
      </c>
      <c r="D13" s="1">
        <f t="shared" si="2"/>
        <v>1.24805677601569</v>
      </c>
    </row>
    <row r="14" spans="1:4" x14ac:dyDescent="0.4">
      <c r="A14" s="2">
        <v>0.7</v>
      </c>
      <c r="B14" s="3">
        <f t="shared" si="1"/>
        <v>0.20012094900000002</v>
      </c>
      <c r="C14" s="1">
        <f t="shared" si="0"/>
        <v>-0.69870744630189008</v>
      </c>
      <c r="D14" s="1">
        <f t="shared" si="2"/>
        <v>1.3974148926037802</v>
      </c>
    </row>
    <row r="15" spans="1:4" x14ac:dyDescent="0.4">
      <c r="A15" s="2">
        <v>0.75</v>
      </c>
      <c r="B15" s="3">
        <f t="shared" si="1"/>
        <v>0.14599800109863281</v>
      </c>
      <c r="C15" s="1">
        <f t="shared" si="0"/>
        <v>-0.83565309022773016</v>
      </c>
      <c r="D15" s="1">
        <f t="shared" si="2"/>
        <v>1.6713061804554603</v>
      </c>
    </row>
    <row r="16" spans="1:4" x14ac:dyDescent="0.4">
      <c r="A16" s="2">
        <v>0.8</v>
      </c>
      <c r="B16" s="3">
        <f t="shared" si="1"/>
        <v>8.8080383999999956E-2</v>
      </c>
      <c r="C16" s="1">
        <f t="shared" si="0"/>
        <v>-1.0551208006584947</v>
      </c>
      <c r="D16" s="1">
        <f t="shared" si="2"/>
        <v>2.1102416013169893</v>
      </c>
    </row>
    <row r="17" spans="1:4" x14ac:dyDescent="0.4">
      <c r="A17" s="2">
        <v>0.85</v>
      </c>
      <c r="B17" s="3">
        <f t="shared" si="1"/>
        <v>4.0095707879882828E-2</v>
      </c>
      <c r="C17" s="1">
        <f t="shared" si="0"/>
        <v>-1.3969021147575993</v>
      </c>
      <c r="D17" s="1">
        <f t="shared" si="2"/>
        <v>2.7938042295151986</v>
      </c>
    </row>
    <row r="18" spans="1:4" x14ac:dyDescent="0.4">
      <c r="A18" s="2">
        <v>0.9</v>
      </c>
      <c r="B18" s="3">
        <f t="shared" si="1"/>
        <v>1.1160260999999993E-2</v>
      </c>
      <c r="C18" s="1">
        <f t="shared" si="0"/>
        <v>-1.9523256486301315</v>
      </c>
      <c r="D18" s="1">
        <f t="shared" si="2"/>
        <v>3.9046512972602629</v>
      </c>
    </row>
    <row r="19" spans="1:4" x14ac:dyDescent="0.4">
      <c r="A19" s="2">
        <v>0.95</v>
      </c>
      <c r="B19" s="3">
        <f t="shared" si="1"/>
        <v>9.6480810644531572E-4</v>
      </c>
      <c r="C19" s="1">
        <f t="shared" si="0"/>
        <v>-3.0155590561889176</v>
      </c>
      <c r="D19" s="1">
        <f t="shared" si="2"/>
        <v>6.0311181123778352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邱皓政</dc:creator>
  <cp:lastModifiedBy>Hawjeng Chiou</cp:lastModifiedBy>
  <dcterms:created xsi:type="dcterms:W3CDTF">2020-01-22T06:30:11Z</dcterms:created>
  <dcterms:modified xsi:type="dcterms:W3CDTF">2023-04-04T03:07:14Z</dcterms:modified>
</cp:coreProperties>
</file>