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855" activeTab="2"/>
  </bookViews>
  <sheets>
    <sheet name="Bio" sheetId="2" r:id="rId1"/>
    <sheet name="Poss" sheetId="3" r:id="rId2"/>
    <sheet name="Exp" sheetId="1" r:id="rId3"/>
    <sheet name="Hyper" sheetId="4" r:id="rId4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C3" i="1"/>
  <c r="B3" i="1"/>
  <c r="B2" i="1"/>
  <c r="B16" i="3"/>
  <c r="B12" i="3"/>
  <c r="B11" i="3"/>
  <c r="B10" i="3"/>
  <c r="B9" i="3"/>
  <c r="B8" i="3"/>
  <c r="B7" i="3"/>
  <c r="B6" i="3"/>
  <c r="B5" i="3"/>
  <c r="B4" i="3"/>
  <c r="B3" i="3"/>
  <c r="B2" i="3"/>
  <c r="C7" i="4" l="1"/>
  <c r="C8" i="4"/>
  <c r="C9" i="4"/>
  <c r="C10" i="4"/>
  <c r="C11" i="4"/>
  <c r="C12" i="4"/>
  <c r="C13" i="4"/>
  <c r="C14" i="4"/>
  <c r="C15" i="4"/>
  <c r="C16" i="4"/>
  <c r="C6" i="4"/>
  <c r="B7" i="4"/>
  <c r="B8" i="4"/>
  <c r="B9" i="4"/>
  <c r="B10" i="4"/>
  <c r="B11" i="4"/>
  <c r="B12" i="4"/>
  <c r="B13" i="4"/>
  <c r="B14" i="4"/>
  <c r="B15" i="4"/>
  <c r="B16" i="4"/>
  <c r="B6" i="4"/>
  <c r="B16" i="2"/>
  <c r="B17" i="2"/>
  <c r="B18" i="2"/>
  <c r="B19" i="2"/>
  <c r="B20" i="2"/>
  <c r="B21" i="2"/>
  <c r="B22" i="2"/>
  <c r="B23" i="2"/>
  <c r="B24" i="2"/>
  <c r="B25" i="2"/>
  <c r="B15" i="2"/>
  <c r="B3" i="2" l="1"/>
  <c r="B4" i="2"/>
  <c r="B5" i="2"/>
  <c r="B6" i="2"/>
  <c r="B7" i="2"/>
  <c r="B8" i="2"/>
  <c r="B9" i="2"/>
  <c r="B10" i="2"/>
  <c r="B11" i="2"/>
  <c r="B12" i="2"/>
  <c r="B2" i="2"/>
</calcChain>
</file>

<file path=xl/sharedStrings.xml><?xml version="1.0" encoding="utf-8"?>
<sst xmlns="http://schemas.openxmlformats.org/spreadsheetml/2006/main" count="19" uniqueCount="13">
  <si>
    <t>X</t>
    <phoneticPr fontId="1" type="noConversion"/>
  </si>
  <si>
    <t>p=.5</t>
    <phoneticPr fontId="1" type="noConversion"/>
  </si>
  <si>
    <t>p=.2</t>
    <phoneticPr fontId="1" type="noConversion"/>
  </si>
  <si>
    <t>N</t>
    <phoneticPr fontId="1" type="noConversion"/>
  </si>
  <si>
    <t>S</t>
    <phoneticPr fontId="1" type="noConversion"/>
  </si>
  <si>
    <t>n</t>
    <phoneticPr fontId="1" type="noConversion"/>
  </si>
  <si>
    <t>x</t>
    <phoneticPr fontId="1" type="noConversion"/>
  </si>
  <si>
    <t>p</t>
    <phoneticPr fontId="1" type="noConversion"/>
  </si>
  <si>
    <r>
      <rPr>
        <i/>
        <sz val="12"/>
        <color theme="1"/>
        <rFont val="Times New Roman"/>
        <family val="1"/>
      </rPr>
      <t>S/N</t>
    </r>
    <r>
      <rPr>
        <sz val="12"/>
        <color theme="1"/>
        <rFont val="Times New Roman"/>
        <family val="1"/>
      </rPr>
      <t>=.5</t>
    </r>
    <phoneticPr fontId="1" type="noConversion"/>
  </si>
  <si>
    <r>
      <rPr>
        <i/>
        <sz val="12"/>
        <color theme="1"/>
        <rFont val="Times New Roman"/>
        <family val="1"/>
      </rPr>
      <t>S/N</t>
    </r>
    <r>
      <rPr>
        <sz val="12"/>
        <color theme="1"/>
        <rFont val="Times New Roman"/>
        <family val="1"/>
      </rPr>
      <t>=.2</t>
    </r>
    <phoneticPr fontId="1" type="noConversion"/>
  </si>
  <si>
    <t>l=3</t>
    <phoneticPr fontId="1" type="noConversion"/>
  </si>
  <si>
    <t>l=21</t>
    <phoneticPr fontId="1" type="noConversion"/>
  </si>
  <si>
    <t>l=.3333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</si>
</sst>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.00000"/>
    <numFmt numFmtId="178" formatCode=".0000"/>
    <numFmt numFmtId="179" formatCode=".000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Symbol"/>
      <family val="1"/>
      <charset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4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71620190542815E-2"/>
          <c:y val="5.7266392983219963E-2"/>
          <c:w val="0.87276620546104866"/>
          <c:h val="0.8545194321203860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Bio!$B$1</c:f>
              <c:strCache>
                <c:ptCount val="1"/>
                <c:pt idx="0">
                  <c:v>p=.5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val>
            <c:numRef>
              <c:f>Bio!$B$2:$B$12</c:f>
              <c:numCache>
                <c:formatCode>.000</c:formatCode>
                <c:ptCount val="11"/>
                <c:pt idx="0">
                  <c:v>9.765625E-4</c:v>
                </c:pt>
                <c:pt idx="1">
                  <c:v>9.7656250000000017E-3</c:v>
                </c:pt>
                <c:pt idx="2">
                  <c:v>4.3945312499999972E-2</c:v>
                </c:pt>
                <c:pt idx="3">
                  <c:v>0.11718750000000003</c:v>
                </c:pt>
                <c:pt idx="4">
                  <c:v>0.20507812500000006</c:v>
                </c:pt>
                <c:pt idx="5">
                  <c:v>0.24609375000000008</c:v>
                </c:pt>
                <c:pt idx="6">
                  <c:v>0.20507812500000006</c:v>
                </c:pt>
                <c:pt idx="7">
                  <c:v>0.11718750000000003</c:v>
                </c:pt>
                <c:pt idx="8">
                  <c:v>4.3945312499999986E-2</c:v>
                </c:pt>
                <c:pt idx="9">
                  <c:v>9.7656250000000017E-3</c:v>
                </c:pt>
                <c:pt idx="10">
                  <c:v>9.765625E-4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32672"/>
        <c:axId val="82839040"/>
      </c:barChart>
      <c:dateAx>
        <c:axId val="513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82839040"/>
        <c:crosses val="autoZero"/>
        <c:auto val="0"/>
        <c:lblOffset val="100"/>
        <c:baseTimeUnit val="days"/>
        <c:majorUnit val="1"/>
      </c:dateAx>
      <c:valAx>
        <c:axId val="82839040"/>
        <c:scaling>
          <c:orientation val="minMax"/>
        </c:scaling>
        <c:delete val="0"/>
        <c:axPos val="l"/>
        <c:majorGridlines/>
        <c:numFmt formatCode=".00_);[Red]0.00\)" sourceLinked="0"/>
        <c:majorTickMark val="out"/>
        <c:minorTickMark val="none"/>
        <c:tickLblPos val="nextTo"/>
        <c:crossAx val="5132672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Bio!$B$1</c:f>
              <c:strCache>
                <c:ptCount val="1"/>
                <c:pt idx="0">
                  <c:v>p=.5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dLbls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Bio!$B$15:$B$25</c:f>
              <c:numCache>
                <c:formatCode>.000</c:formatCode>
                <c:ptCount val="11"/>
                <c:pt idx="0">
                  <c:v>0.1073741824</c:v>
                </c:pt>
                <c:pt idx="1">
                  <c:v>0.26843545600000002</c:v>
                </c:pt>
                <c:pt idx="2">
                  <c:v>0.3019898880000001</c:v>
                </c:pt>
                <c:pt idx="3">
                  <c:v>0.20132659200000003</c:v>
                </c:pt>
                <c:pt idx="4">
                  <c:v>8.8080384000000025E-2</c:v>
                </c:pt>
                <c:pt idx="5">
                  <c:v>2.6424115200000015E-2</c:v>
                </c:pt>
                <c:pt idx="6">
                  <c:v>5.5050240000000016E-3</c:v>
                </c:pt>
                <c:pt idx="7">
                  <c:v>7.8643199999999956E-4</c:v>
                </c:pt>
                <c:pt idx="8">
                  <c:v>7.3728000000000132E-5</c:v>
                </c:pt>
                <c:pt idx="9">
                  <c:v>4.0959999999999935E-6</c:v>
                </c:pt>
                <c:pt idx="10">
                  <c:v>1.0240000000000004E-7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82878464"/>
        <c:axId val="82881152"/>
      </c:barChart>
      <c:dateAx>
        <c:axId val="82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82881152"/>
        <c:crosses val="autoZero"/>
        <c:auto val="0"/>
        <c:lblOffset val="100"/>
        <c:baseTimeUnit val="days"/>
        <c:majorUnit val="1"/>
      </c:dateAx>
      <c:valAx>
        <c:axId val="82881152"/>
        <c:scaling>
          <c:orientation val="minMax"/>
        </c:scaling>
        <c:delete val="1"/>
        <c:axPos val="l"/>
        <c:numFmt formatCode=".00_);[Red]0.00\)" sourceLinked="0"/>
        <c:majorTickMark val="out"/>
        <c:minorTickMark val="none"/>
        <c:tickLblPos val="nextTo"/>
        <c:crossAx val="82878464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850921273031828E-2"/>
          <c:y val="5.5873004699811581E-2"/>
          <c:w val="0.9262981574539364"/>
          <c:h val="0.8476190780914230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Poss!$B$1</c:f>
              <c:strCache>
                <c:ptCount val="1"/>
                <c:pt idx="0">
                  <c:v>l=3</c:v>
                </c:pt>
              </c:strCache>
            </c:strRef>
          </c:tx>
          <c:spPr>
            <a:pattFill prst="pct2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Poss!$B$2:$B$12</c:f>
              <c:numCache>
                <c:formatCode>.0000</c:formatCode>
                <c:ptCount val="11"/>
                <c:pt idx="0">
                  <c:v>4.9787068367863944E-2</c:v>
                </c:pt>
                <c:pt idx="1">
                  <c:v>0.14936120510359185</c:v>
                </c:pt>
                <c:pt idx="2">
                  <c:v>0.22404180765538775</c:v>
                </c:pt>
                <c:pt idx="3">
                  <c:v>0.22404180765538778</c:v>
                </c:pt>
                <c:pt idx="4">
                  <c:v>0.16803135574154085</c:v>
                </c:pt>
                <c:pt idx="5">
                  <c:v>0.10081881344492449</c:v>
                </c:pt>
                <c:pt idx="6">
                  <c:v>5.0409406722462261E-2</c:v>
                </c:pt>
                <c:pt idx="7">
                  <c:v>2.1604031452483807E-2</c:v>
                </c:pt>
                <c:pt idx="8">
                  <c:v>8.1015117946814375E-3</c:v>
                </c:pt>
                <c:pt idx="9">
                  <c:v>2.7005039315604771E-3</c:v>
                </c:pt>
                <c:pt idx="10">
                  <c:v>8.1015117946814244E-4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83049856"/>
        <c:axId val="83051648"/>
      </c:barChart>
      <c:dateAx>
        <c:axId val="83049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83051648"/>
        <c:crosses val="autoZero"/>
        <c:auto val="0"/>
        <c:lblOffset val="100"/>
        <c:baseTimeUnit val="days"/>
        <c:majorUnit val="1"/>
      </c:dateAx>
      <c:valAx>
        <c:axId val="83051648"/>
        <c:scaling>
          <c:orientation val="minMax"/>
        </c:scaling>
        <c:delete val="1"/>
        <c:axPos val="l"/>
        <c:numFmt formatCode=".00_);[Red]0.00\)" sourceLinked="0"/>
        <c:majorTickMark val="out"/>
        <c:minorTickMark val="none"/>
        <c:tickLblPos val="nextTo"/>
        <c:crossAx val="83049856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72293197532422"/>
          <c:y val="5.402757916558372E-2"/>
          <c:w val="0.85107707689396483"/>
          <c:h val="0.82605746959740045"/>
        </c:manualLayout>
      </c:layout>
      <c:lineChart>
        <c:grouping val="standard"/>
        <c:varyColors val="0"/>
        <c:ser>
          <c:idx val="0"/>
          <c:order val="0"/>
          <c:tx>
            <c:strRef>
              <c:f>Exp!#REF!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val>
            <c:numRef>
              <c:f>Exp!#REF!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Exp!#REF!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chemeClr val="tx1"/>
              </a:solidFill>
              <a:prstDash val="lgDash"/>
            </a:ln>
          </c:spPr>
          <c:marker>
            <c:symbol val="none"/>
          </c:marker>
          <c:val>
            <c:numRef>
              <c:f>Exp!#REF!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Exp!$C$1</c:f>
              <c:strCache>
                <c:ptCount val="1"/>
                <c:pt idx="0">
                  <c:v>l=.3333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Exp!$C$2:$C$17</c:f>
              <c:numCache>
                <c:formatCode>.0000</c:formatCode>
                <c:ptCount val="16"/>
                <c:pt idx="0">
                  <c:v>0.33333333329999998</c:v>
                </c:pt>
                <c:pt idx="1">
                  <c:v>0.23884377018967079</c:v>
                </c:pt>
                <c:pt idx="2">
                  <c:v>0.1711390396769602</c:v>
                </c:pt>
                <c:pt idx="3">
                  <c:v>0.12262648039048077</c:v>
                </c:pt>
                <c:pt idx="4">
                  <c:v>8.7865712705535143E-2</c:v>
                </c:pt>
                <c:pt idx="5">
                  <c:v>6.2958534279607001E-2</c:v>
                </c:pt>
                <c:pt idx="6">
                  <c:v>4.5111761079322014E-2</c:v>
                </c:pt>
                <c:pt idx="7">
                  <c:v>3.2323989288566016E-2</c:v>
                </c:pt>
                <c:pt idx="8">
                  <c:v>2.3161150407986532E-2</c:v>
                </c:pt>
                <c:pt idx="9">
                  <c:v>1.6595689456286561E-2</c:v>
                </c:pt>
                <c:pt idx="10">
                  <c:v>1.1891331116028267E-2</c:v>
                </c:pt>
                <c:pt idx="11">
                  <c:v>8.5205110690630137E-3</c:v>
                </c:pt>
                <c:pt idx="12">
                  <c:v>6.105212963094549E-3</c:v>
                </c:pt>
                <c:pt idx="13">
                  <c:v>4.3745762457928078E-3</c:v>
                </c:pt>
                <c:pt idx="14">
                  <c:v>3.1345208506133367E-3</c:v>
                </c:pt>
                <c:pt idx="15">
                  <c:v>2.2459823331183282E-3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200256"/>
        <c:axId val="83210240"/>
      </c:lineChart>
      <c:catAx>
        <c:axId val="83200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one"/>
        <c:crossAx val="83210240"/>
        <c:crosses val="autoZero"/>
        <c:auto val="1"/>
        <c:lblAlgn val="ctr"/>
        <c:lblOffset val="100"/>
        <c:tickMarkSkip val="1"/>
        <c:noMultiLvlLbl val="0"/>
      </c:catAx>
      <c:valAx>
        <c:axId val="83210240"/>
        <c:scaling>
          <c:orientation val="minMax"/>
          <c:max val="0.4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.0_);[Red]\(#,##0.0\)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zh-TW"/>
          </a:p>
        </c:txPr>
        <c:crossAx val="83200256"/>
        <c:crosses val="autoZero"/>
        <c:crossBetween val="midCat"/>
        <c:majorUnit val="0.1"/>
        <c:minorUnit val="0.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850921273031828E-2"/>
          <c:y val="4.4647379978606329E-2"/>
          <c:w val="0.9262981574539364"/>
          <c:h val="0.861999007338853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Hyper!$B$2</c:f>
              <c:strCache>
                <c:ptCount val="1"/>
                <c:pt idx="0">
                  <c:v>100</c:v>
                </c:pt>
              </c:strCache>
            </c:strRef>
          </c:tx>
          <c:spPr>
            <a:pattFill prst="wdDnDiag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Hyper!$B$6:$B$16</c:f>
              <c:numCache>
                <c:formatCode>.000</c:formatCode>
                <c:ptCount val="11"/>
                <c:pt idx="0">
                  <c:v>5.934196725858287E-4</c:v>
                </c:pt>
                <c:pt idx="1">
                  <c:v>7.2368252754369282E-3</c:v>
                </c:pt>
                <c:pt idx="2">
                  <c:v>3.7993332696043894E-2</c:v>
                </c:pt>
                <c:pt idx="3">
                  <c:v>0.11309643221147957</c:v>
                </c:pt>
                <c:pt idx="4">
                  <c:v>0.21141321703168628</c:v>
                </c:pt>
                <c:pt idx="5">
                  <c:v>0.25933354622553517</c:v>
                </c:pt>
                <c:pt idx="6">
                  <c:v>0.21141321703168625</c:v>
                </c:pt>
                <c:pt idx="7">
                  <c:v>0.11309643221147958</c:v>
                </c:pt>
                <c:pt idx="8">
                  <c:v>3.7993332696043894E-2</c:v>
                </c:pt>
                <c:pt idx="9">
                  <c:v>7.2368252754369282E-3</c:v>
                </c:pt>
                <c:pt idx="10">
                  <c:v>5.934196725858287E-4</c:v>
                </c:pt>
              </c:numCache>
            </c:numRef>
          </c:val>
        </c:ser>
        <c:ser>
          <c:idx val="1"/>
          <c:order val="1"/>
          <c:tx>
            <c:strRef>
              <c:f>Hyper!$C$2</c:f>
              <c:strCache>
                <c:ptCount val="1"/>
                <c:pt idx="0">
                  <c:v>100</c:v>
                </c:pt>
              </c:strCache>
            </c:strRef>
          </c:tx>
          <c:invertIfNegative val="0"/>
          <c:dLbls>
            <c:dLbl>
              <c:idx val="10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Hyper!$C$6:$C$16</c:f>
              <c:numCache>
                <c:formatCode>.000</c:formatCode>
                <c:ptCount val="11"/>
                <c:pt idx="0">
                  <c:v>9.5116272430788337E-2</c:v>
                </c:pt>
                <c:pt idx="1">
                  <c:v>0.26793316177686866</c:v>
                </c:pt>
                <c:pt idx="2">
                  <c:v>0.31817062961003156</c:v>
                </c:pt>
                <c:pt idx="3">
                  <c:v>0.20920808522303444</c:v>
                </c:pt>
                <c:pt idx="4">
                  <c:v>8.4107304532233459E-2</c:v>
                </c:pt>
                <c:pt idx="5">
                  <c:v>2.1531469960251765E-2</c:v>
                </c:pt>
                <c:pt idx="6">
                  <c:v>3.5413601908308857E-3</c:v>
                </c:pt>
                <c:pt idx="7">
                  <c:v>3.6793352632009138E-4</c:v>
                </c:pt>
                <c:pt idx="8">
                  <c:v>2.2995845395005745E-5</c:v>
                </c:pt>
                <c:pt idx="9">
                  <c:v>7.7623106818584635E-7</c:v>
                </c:pt>
                <c:pt idx="10">
                  <c:v>1.0673177187555386E-8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83221120"/>
        <c:axId val="84875904"/>
      </c:barChart>
      <c:dateAx>
        <c:axId val="8322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84875904"/>
        <c:crosses val="autoZero"/>
        <c:auto val="0"/>
        <c:lblOffset val="100"/>
        <c:baseTimeUnit val="days"/>
        <c:majorUnit val="1"/>
      </c:dateAx>
      <c:valAx>
        <c:axId val="84875904"/>
        <c:scaling>
          <c:orientation val="minMax"/>
        </c:scaling>
        <c:delete val="1"/>
        <c:axPos val="l"/>
        <c:numFmt formatCode=".00_);[Red]0.00\)" sourceLinked="0"/>
        <c:majorTickMark val="out"/>
        <c:minorTickMark val="none"/>
        <c:tickLblPos val="nextTo"/>
        <c:crossAx val="83221120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57151</xdr:colOff>
      <xdr:row>0</xdr:row>
      <xdr:rowOff>61913</xdr:rowOff>
    </xdr:from>
    <xdr:to>
      <xdr:col>7</xdr:col>
      <xdr:colOff>0</xdr:colOff>
      <xdr:row>12</xdr:row>
      <xdr:rowOff>9525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57151</xdr:colOff>
      <xdr:row>13</xdr:row>
      <xdr:rowOff>61913</xdr:rowOff>
    </xdr:from>
    <xdr:to>
      <xdr:col>7</xdr:col>
      <xdr:colOff>0</xdr:colOff>
      <xdr:row>25</xdr:row>
      <xdr:rowOff>9525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152401</xdr:colOff>
      <xdr:row>0</xdr:row>
      <xdr:rowOff>52387</xdr:rowOff>
    </xdr:from>
    <xdr:to>
      <xdr:col>7</xdr:col>
      <xdr:colOff>514351</xdr:colOff>
      <xdr:row>12</xdr:row>
      <xdr:rowOff>38100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138905</xdr:colOff>
      <xdr:row>0</xdr:row>
      <xdr:rowOff>39688</xdr:rowOff>
    </xdr:from>
    <xdr:to>
      <xdr:col>7</xdr:col>
      <xdr:colOff>436562</xdr:colOff>
      <xdr:row>12</xdr:row>
      <xdr:rowOff>138906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152401</xdr:colOff>
      <xdr:row>1</xdr:row>
      <xdr:rowOff>52387</xdr:rowOff>
    </xdr:from>
    <xdr:to>
      <xdr:col>8</xdr:col>
      <xdr:colOff>514351</xdr:colOff>
      <xdr:row>16</xdr:row>
      <xdr:rowOff>38100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J18" sqref="J18"/>
    </sheetView>
  </sheetViews>
  <sheetFormatPr defaultRowHeight="16.5" x14ac:dyDescent="0.25"/>
  <cols>
    <col min="1" max="1" width="4.625" customWidth="1"/>
    <col min="2" max="2" width="5.375" bestFit="1" customWidth="1"/>
    <col min="6" max="6" width="19.37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>
        <v>0</v>
      </c>
      <c r="B2" s="6">
        <f>_xlfn.BINOM.DIST(A2,10,0.5,0)</f>
        <v>9.765625E-4</v>
      </c>
    </row>
    <row r="3" spans="1:2" x14ac:dyDescent="0.25">
      <c r="A3">
        <v>1</v>
      </c>
      <c r="B3" s="6">
        <f t="shared" ref="B3:B12" si="0">_xlfn.BINOM.DIST(A3,10,0.5,0)</f>
        <v>9.7656250000000017E-3</v>
      </c>
    </row>
    <row r="4" spans="1:2" x14ac:dyDescent="0.25">
      <c r="A4">
        <v>2</v>
      </c>
      <c r="B4" s="6">
        <f t="shared" si="0"/>
        <v>4.3945312499999972E-2</v>
      </c>
    </row>
    <row r="5" spans="1:2" x14ac:dyDescent="0.25">
      <c r="A5">
        <v>3</v>
      </c>
      <c r="B5" s="6">
        <f t="shared" si="0"/>
        <v>0.11718750000000003</v>
      </c>
    </row>
    <row r="6" spans="1:2" x14ac:dyDescent="0.25">
      <c r="A6">
        <v>4</v>
      </c>
      <c r="B6" s="6">
        <f t="shared" si="0"/>
        <v>0.20507812500000006</v>
      </c>
    </row>
    <row r="7" spans="1:2" x14ac:dyDescent="0.25">
      <c r="A7">
        <v>5</v>
      </c>
      <c r="B7" s="6">
        <f t="shared" si="0"/>
        <v>0.24609375000000008</v>
      </c>
    </row>
    <row r="8" spans="1:2" x14ac:dyDescent="0.25">
      <c r="A8">
        <v>6</v>
      </c>
      <c r="B8" s="6">
        <f t="shared" si="0"/>
        <v>0.20507812500000006</v>
      </c>
    </row>
    <row r="9" spans="1:2" x14ac:dyDescent="0.25">
      <c r="A9">
        <v>7</v>
      </c>
      <c r="B9" s="6">
        <f t="shared" si="0"/>
        <v>0.11718750000000003</v>
      </c>
    </row>
    <row r="10" spans="1:2" x14ac:dyDescent="0.25">
      <c r="A10">
        <v>8</v>
      </c>
      <c r="B10" s="6">
        <f t="shared" si="0"/>
        <v>4.3945312499999986E-2</v>
      </c>
    </row>
    <row r="11" spans="1:2" x14ac:dyDescent="0.25">
      <c r="A11">
        <v>9</v>
      </c>
      <c r="B11" s="6">
        <f t="shared" si="0"/>
        <v>9.7656250000000017E-3</v>
      </c>
    </row>
    <row r="12" spans="1:2" x14ac:dyDescent="0.25">
      <c r="A12">
        <v>10</v>
      </c>
      <c r="B12" s="6">
        <f t="shared" si="0"/>
        <v>9.765625E-4</v>
      </c>
    </row>
    <row r="14" spans="1:2" x14ac:dyDescent="0.25">
      <c r="A14" s="1" t="s">
        <v>0</v>
      </c>
      <c r="B14" s="2" t="s">
        <v>2</v>
      </c>
    </row>
    <row r="15" spans="1:2" x14ac:dyDescent="0.25">
      <c r="A15">
        <v>0</v>
      </c>
      <c r="B15" s="6">
        <f>_xlfn.BINOM.DIST(A15,10,0.2,0)</f>
        <v>0.1073741824</v>
      </c>
    </row>
    <row r="16" spans="1:2" x14ac:dyDescent="0.25">
      <c r="A16">
        <v>1</v>
      </c>
      <c r="B16" s="6">
        <f t="shared" ref="B16:B25" si="1">_xlfn.BINOM.DIST(A16,10,0.2,0)</f>
        <v>0.26843545600000002</v>
      </c>
    </row>
    <row r="17" spans="1:2" x14ac:dyDescent="0.25">
      <c r="A17">
        <v>2</v>
      </c>
      <c r="B17" s="6">
        <f t="shared" si="1"/>
        <v>0.3019898880000001</v>
      </c>
    </row>
    <row r="18" spans="1:2" x14ac:dyDescent="0.25">
      <c r="A18">
        <v>3</v>
      </c>
      <c r="B18" s="6">
        <f t="shared" si="1"/>
        <v>0.20132659200000003</v>
      </c>
    </row>
    <row r="19" spans="1:2" x14ac:dyDescent="0.25">
      <c r="A19">
        <v>4</v>
      </c>
      <c r="B19" s="6">
        <f t="shared" si="1"/>
        <v>8.8080384000000025E-2</v>
      </c>
    </row>
    <row r="20" spans="1:2" x14ac:dyDescent="0.25">
      <c r="A20">
        <v>5</v>
      </c>
      <c r="B20" s="6">
        <f t="shared" si="1"/>
        <v>2.6424115200000015E-2</v>
      </c>
    </row>
    <row r="21" spans="1:2" x14ac:dyDescent="0.25">
      <c r="A21">
        <v>6</v>
      </c>
      <c r="B21" s="6">
        <f t="shared" si="1"/>
        <v>5.5050240000000016E-3</v>
      </c>
    </row>
    <row r="22" spans="1:2" x14ac:dyDescent="0.25">
      <c r="A22">
        <v>7</v>
      </c>
      <c r="B22" s="6">
        <f t="shared" si="1"/>
        <v>7.8643199999999956E-4</v>
      </c>
    </row>
    <row r="23" spans="1:2" x14ac:dyDescent="0.25">
      <c r="A23">
        <v>8</v>
      </c>
      <c r="B23" s="6">
        <f t="shared" si="1"/>
        <v>7.3728000000000132E-5</v>
      </c>
    </row>
    <row r="24" spans="1:2" x14ac:dyDescent="0.25">
      <c r="A24">
        <v>9</v>
      </c>
      <c r="B24" s="6">
        <f t="shared" si="1"/>
        <v>4.0959999999999935E-6</v>
      </c>
    </row>
    <row r="25" spans="1:2" x14ac:dyDescent="0.25">
      <c r="A25">
        <v>10</v>
      </c>
      <c r="B25" s="6">
        <f t="shared" si="1"/>
        <v>1.0240000000000004E-7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D19" sqref="D19"/>
    </sheetView>
  </sheetViews>
  <sheetFormatPr defaultRowHeight="16.5" x14ac:dyDescent="0.25"/>
  <cols>
    <col min="1" max="1" width="4.375" customWidth="1"/>
  </cols>
  <sheetData>
    <row r="1" spans="1:2" x14ac:dyDescent="0.25">
      <c r="A1" s="1" t="s">
        <v>0</v>
      </c>
      <c r="B1" s="2" t="s">
        <v>10</v>
      </c>
    </row>
    <row r="2" spans="1:2" x14ac:dyDescent="0.25">
      <c r="A2">
        <v>0</v>
      </c>
      <c r="B2" s="5">
        <f>_xlfn.POISSON.DIST(A2,3,0)</f>
        <v>4.9787068367863944E-2</v>
      </c>
    </row>
    <row r="3" spans="1:2" x14ac:dyDescent="0.25">
      <c r="A3">
        <v>1</v>
      </c>
      <c r="B3" s="5">
        <f t="shared" ref="B3:B12" si="0">_xlfn.POISSON.DIST(A3,3,0)</f>
        <v>0.14936120510359185</v>
      </c>
    </row>
    <row r="4" spans="1:2" x14ac:dyDescent="0.25">
      <c r="A4">
        <v>2</v>
      </c>
      <c r="B4" s="5">
        <f t="shared" si="0"/>
        <v>0.22404180765538775</v>
      </c>
    </row>
    <row r="5" spans="1:2" x14ac:dyDescent="0.25">
      <c r="A5">
        <v>3</v>
      </c>
      <c r="B5" s="5">
        <f t="shared" si="0"/>
        <v>0.22404180765538778</v>
      </c>
    </row>
    <row r="6" spans="1:2" x14ac:dyDescent="0.25">
      <c r="A6">
        <v>4</v>
      </c>
      <c r="B6" s="5">
        <f t="shared" si="0"/>
        <v>0.16803135574154085</v>
      </c>
    </row>
    <row r="7" spans="1:2" x14ac:dyDescent="0.25">
      <c r="A7">
        <v>5</v>
      </c>
      <c r="B7" s="5">
        <f t="shared" si="0"/>
        <v>0.10081881344492449</v>
      </c>
    </row>
    <row r="8" spans="1:2" x14ac:dyDescent="0.25">
      <c r="A8">
        <v>6</v>
      </c>
      <c r="B8" s="5">
        <f t="shared" si="0"/>
        <v>5.0409406722462261E-2</v>
      </c>
    </row>
    <row r="9" spans="1:2" x14ac:dyDescent="0.25">
      <c r="A9">
        <v>7</v>
      </c>
      <c r="B9" s="5">
        <f t="shared" si="0"/>
        <v>2.1604031452483807E-2</v>
      </c>
    </row>
    <row r="10" spans="1:2" x14ac:dyDescent="0.25">
      <c r="A10">
        <v>8</v>
      </c>
      <c r="B10" s="5">
        <f t="shared" si="0"/>
        <v>8.1015117946814375E-3</v>
      </c>
    </row>
    <row r="11" spans="1:2" x14ac:dyDescent="0.25">
      <c r="A11">
        <v>9</v>
      </c>
      <c r="B11" s="5">
        <f t="shared" si="0"/>
        <v>2.7005039315604771E-3</v>
      </c>
    </row>
    <row r="12" spans="1:2" x14ac:dyDescent="0.25">
      <c r="A12">
        <v>10</v>
      </c>
      <c r="B12" s="5">
        <f t="shared" si="0"/>
        <v>8.1015117946814244E-4</v>
      </c>
    </row>
    <row r="15" spans="1:2" x14ac:dyDescent="0.25">
      <c r="A15" s="1" t="s">
        <v>0</v>
      </c>
      <c r="B15" s="2" t="s">
        <v>11</v>
      </c>
    </row>
    <row r="16" spans="1:2" x14ac:dyDescent="0.25">
      <c r="A16">
        <v>10</v>
      </c>
      <c r="B16" s="4">
        <f>_xlfn.POISSON.DIST(A16,21,0)</f>
        <v>3.4853451677575925E-3</v>
      </c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zoomScale="96" zoomScaleNormal="96" workbookViewId="0">
      <selection activeCell="J13" sqref="J13"/>
    </sheetView>
  </sheetViews>
  <sheetFormatPr defaultRowHeight="16.5" x14ac:dyDescent="0.25"/>
  <cols>
    <col min="1" max="1" width="5.375" customWidth="1"/>
    <col min="2" max="2" width="9" customWidth="1"/>
    <col min="3" max="3" width="8.625" customWidth="1"/>
    <col min="7" max="7" width="19.375" bestFit="1" customWidth="1"/>
  </cols>
  <sheetData>
    <row r="1" spans="1:3" x14ac:dyDescent="0.25">
      <c r="A1" s="1" t="s">
        <v>0</v>
      </c>
      <c r="B1" s="2" t="s">
        <v>12</v>
      </c>
      <c r="C1" s="2" t="s">
        <v>12</v>
      </c>
    </row>
    <row r="2" spans="1:3" x14ac:dyDescent="0.25">
      <c r="A2" s="3">
        <v>0</v>
      </c>
      <c r="B2" s="5">
        <f>_xlfn.EXPON.DIST(A2,0.3333,TRUE)</f>
        <v>0</v>
      </c>
      <c r="C2" s="5">
        <v>0.33333333329999998</v>
      </c>
    </row>
    <row r="3" spans="1:3" x14ac:dyDescent="0.25">
      <c r="A3" s="3">
        <v>1</v>
      </c>
      <c r="B3" s="5">
        <f>_xlfn.EXPON.DIST(A3,0.3333333333333,TRUE)</f>
        <v>0.28346868942618686</v>
      </c>
      <c r="C3" s="5">
        <f>_xlfn.EXPON.DIST(A3,0.33333333333,FALSE)</f>
        <v>0.23884377018967079</v>
      </c>
    </row>
    <row r="4" spans="1:3" x14ac:dyDescent="0.25">
      <c r="A4" s="3">
        <v>2</v>
      </c>
      <c r="B4" s="5">
        <f t="shared" ref="B4:B17" si="0">_xlfn.EXPON.DIST(A4,0.3333333333333,TRUE)</f>
        <v>0.48658288096737368</v>
      </c>
      <c r="C4" s="5">
        <f t="shared" ref="C4:C17" si="1">_xlfn.EXPON.DIST(A4,0.33333333333,FALSE)</f>
        <v>0.1711390396769602</v>
      </c>
    </row>
    <row r="5" spans="1:3" x14ac:dyDescent="0.25">
      <c r="A5" s="3">
        <v>3</v>
      </c>
      <c r="B5" s="5">
        <f t="shared" si="0"/>
        <v>0.63212055882852092</v>
      </c>
      <c r="C5" s="5">
        <f t="shared" si="1"/>
        <v>0.12262648039048077</v>
      </c>
    </row>
    <row r="6" spans="1:3" x14ac:dyDescent="0.25">
      <c r="A6" s="3">
        <v>4</v>
      </c>
      <c r="B6" s="5">
        <f t="shared" si="0"/>
        <v>0.73640286188423809</v>
      </c>
      <c r="C6" s="5">
        <f t="shared" si="1"/>
        <v>8.7865712705535143E-2</v>
      </c>
    </row>
    <row r="7" spans="1:3" x14ac:dyDescent="0.25">
      <c r="A7" s="3">
        <v>5</v>
      </c>
      <c r="B7" s="5">
        <f t="shared" si="0"/>
        <v>0.8111243971624067</v>
      </c>
      <c r="C7" s="5">
        <f t="shared" si="1"/>
        <v>6.2958534279607001E-2</v>
      </c>
    </row>
    <row r="8" spans="1:3" x14ac:dyDescent="0.25">
      <c r="A8" s="3">
        <v>6</v>
      </c>
      <c r="B8" s="5">
        <f t="shared" si="0"/>
        <v>0.86466471676336032</v>
      </c>
      <c r="C8" s="5">
        <f t="shared" si="1"/>
        <v>4.5111761079322014E-2</v>
      </c>
    </row>
    <row r="9" spans="1:3" x14ac:dyDescent="0.25">
      <c r="A9" s="3">
        <v>7</v>
      </c>
      <c r="B9" s="5">
        <f t="shared" si="0"/>
        <v>0.90302803213557226</v>
      </c>
      <c r="C9" s="5">
        <f t="shared" si="1"/>
        <v>3.2323989288566016E-2</v>
      </c>
    </row>
    <row r="10" spans="1:3" x14ac:dyDescent="0.25">
      <c r="A10" s="3">
        <v>8</v>
      </c>
      <c r="B10" s="5">
        <f t="shared" si="0"/>
        <v>0.93051654877717993</v>
      </c>
      <c r="C10" s="5">
        <f t="shared" si="1"/>
        <v>2.3161150407986532E-2</v>
      </c>
    </row>
    <row r="11" spans="1:3" x14ac:dyDescent="0.25">
      <c r="A11" s="3">
        <v>9</v>
      </c>
      <c r="B11" s="5">
        <f t="shared" si="0"/>
        <v>0.95021293163212117</v>
      </c>
      <c r="C11" s="5">
        <f t="shared" si="1"/>
        <v>1.6595689456286561E-2</v>
      </c>
    </row>
    <row r="12" spans="1:3" x14ac:dyDescent="0.25">
      <c r="A12" s="3">
        <v>10</v>
      </c>
      <c r="B12" s="5">
        <f t="shared" si="0"/>
        <v>0.96432600665273571</v>
      </c>
      <c r="C12" s="5">
        <f t="shared" si="1"/>
        <v>1.1891331116028267E-2</v>
      </c>
    </row>
    <row r="13" spans="1:3" x14ac:dyDescent="0.25">
      <c r="A13" s="3">
        <v>11</v>
      </c>
      <c r="B13" s="5">
        <f t="shared" si="0"/>
        <v>0.97443846679348323</v>
      </c>
      <c r="C13" s="5">
        <f t="shared" si="1"/>
        <v>8.5205110690630137E-3</v>
      </c>
    </row>
    <row r="14" spans="1:3" x14ac:dyDescent="0.25">
      <c r="A14" s="3">
        <v>12</v>
      </c>
      <c r="B14" s="5">
        <f t="shared" si="0"/>
        <v>0.98168436111125845</v>
      </c>
      <c r="C14" s="5">
        <f t="shared" si="1"/>
        <v>6.105212963094549E-3</v>
      </c>
    </row>
    <row r="15" spans="1:3" x14ac:dyDescent="0.25">
      <c r="A15" s="3">
        <v>13</v>
      </c>
      <c r="B15" s="5">
        <f t="shared" si="0"/>
        <v>0.98687627126305333</v>
      </c>
      <c r="C15" s="5">
        <f t="shared" si="1"/>
        <v>4.3745762457928078E-3</v>
      </c>
    </row>
    <row r="16" spans="1:3" x14ac:dyDescent="0.25">
      <c r="A16" s="3">
        <v>14</v>
      </c>
      <c r="B16" s="5">
        <f t="shared" si="0"/>
        <v>0.99059643744850046</v>
      </c>
      <c r="C16" s="5">
        <f t="shared" si="1"/>
        <v>3.1345208506133367E-3</v>
      </c>
    </row>
    <row r="17" spans="1:3" x14ac:dyDescent="0.25">
      <c r="A17" s="3">
        <v>15</v>
      </c>
      <c r="B17" s="5">
        <f t="shared" si="0"/>
        <v>0.99326205300091119</v>
      </c>
      <c r="C17" s="5">
        <f t="shared" si="1"/>
        <v>2.2459823331183282E-3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I19" sqref="I19"/>
    </sheetView>
  </sheetViews>
  <sheetFormatPr defaultRowHeight="16.5" x14ac:dyDescent="0.25"/>
  <cols>
    <col min="1" max="1" width="3.5" bestFit="1" customWidth="1"/>
    <col min="2" max="3" width="6.875" customWidth="1"/>
  </cols>
  <sheetData>
    <row r="1" spans="1:3" x14ac:dyDescent="0.25">
      <c r="B1" s="7" t="s">
        <v>8</v>
      </c>
      <c r="C1" s="7" t="s">
        <v>9</v>
      </c>
    </row>
    <row r="2" spans="1:3" x14ac:dyDescent="0.25">
      <c r="A2" s="8" t="s">
        <v>3</v>
      </c>
      <c r="B2" s="9">
        <v>100</v>
      </c>
      <c r="C2" s="9">
        <v>100</v>
      </c>
    </row>
    <row r="3" spans="1:3" x14ac:dyDescent="0.25">
      <c r="A3" s="8" t="s">
        <v>4</v>
      </c>
      <c r="B3" s="9">
        <v>50</v>
      </c>
      <c r="C3" s="9">
        <v>20</v>
      </c>
    </row>
    <row r="4" spans="1:3" x14ac:dyDescent="0.25">
      <c r="A4" s="8" t="s">
        <v>5</v>
      </c>
      <c r="B4" s="9">
        <v>10</v>
      </c>
      <c r="C4" s="9">
        <v>10</v>
      </c>
    </row>
    <row r="5" spans="1:3" x14ac:dyDescent="0.25">
      <c r="A5" s="8" t="s">
        <v>6</v>
      </c>
      <c r="B5" s="10" t="s">
        <v>7</v>
      </c>
      <c r="C5" s="10" t="s">
        <v>7</v>
      </c>
    </row>
    <row r="6" spans="1:3" x14ac:dyDescent="0.25">
      <c r="A6">
        <v>0</v>
      </c>
      <c r="B6" s="6">
        <f>_xlfn.HYPGEOM.DIST($A6,B$4,B$3,B$2,0)</f>
        <v>5.934196725858287E-4</v>
      </c>
      <c r="C6" s="6">
        <f>_xlfn.HYPGEOM.DIST($A6,C$4,C$3,C$2,0)</f>
        <v>9.5116272430788337E-2</v>
      </c>
    </row>
    <row r="7" spans="1:3" x14ac:dyDescent="0.25">
      <c r="A7">
        <v>1</v>
      </c>
      <c r="B7" s="6">
        <f t="shared" ref="B7:B16" si="0">_xlfn.HYPGEOM.DIST($A7,B$4,B$3,B$2,0)</f>
        <v>7.2368252754369282E-3</v>
      </c>
      <c r="C7" s="6">
        <f t="shared" ref="C7:C16" si="1">_xlfn.HYPGEOM.DIST($A7,C$4,C$3,C$2,0)</f>
        <v>0.26793316177686866</v>
      </c>
    </row>
    <row r="8" spans="1:3" x14ac:dyDescent="0.25">
      <c r="A8">
        <v>2</v>
      </c>
      <c r="B8" s="6">
        <f t="shared" si="0"/>
        <v>3.7993332696043894E-2</v>
      </c>
      <c r="C8" s="6">
        <f t="shared" si="1"/>
        <v>0.31817062961003156</v>
      </c>
    </row>
    <row r="9" spans="1:3" x14ac:dyDescent="0.25">
      <c r="A9">
        <v>3</v>
      </c>
      <c r="B9" s="6">
        <f t="shared" si="0"/>
        <v>0.11309643221147957</v>
      </c>
      <c r="C9" s="6">
        <f t="shared" si="1"/>
        <v>0.20920808522303444</v>
      </c>
    </row>
    <row r="10" spans="1:3" x14ac:dyDescent="0.25">
      <c r="A10">
        <v>4</v>
      </c>
      <c r="B10" s="6">
        <f t="shared" si="0"/>
        <v>0.21141321703168628</v>
      </c>
      <c r="C10" s="6">
        <f t="shared" si="1"/>
        <v>8.4107304532233459E-2</v>
      </c>
    </row>
    <row r="11" spans="1:3" x14ac:dyDescent="0.25">
      <c r="A11">
        <v>5</v>
      </c>
      <c r="B11" s="6">
        <f t="shared" si="0"/>
        <v>0.25933354622553517</v>
      </c>
      <c r="C11" s="6">
        <f t="shared" si="1"/>
        <v>2.1531469960251765E-2</v>
      </c>
    </row>
    <row r="12" spans="1:3" x14ac:dyDescent="0.25">
      <c r="A12">
        <v>6</v>
      </c>
      <c r="B12" s="6">
        <f t="shared" si="0"/>
        <v>0.21141321703168625</v>
      </c>
      <c r="C12" s="6">
        <f t="shared" si="1"/>
        <v>3.5413601908308857E-3</v>
      </c>
    </row>
    <row r="13" spans="1:3" x14ac:dyDescent="0.25">
      <c r="A13">
        <v>7</v>
      </c>
      <c r="B13" s="6">
        <f t="shared" si="0"/>
        <v>0.11309643221147958</v>
      </c>
      <c r="C13" s="6">
        <f t="shared" si="1"/>
        <v>3.6793352632009138E-4</v>
      </c>
    </row>
    <row r="14" spans="1:3" x14ac:dyDescent="0.25">
      <c r="A14">
        <v>8</v>
      </c>
      <c r="B14" s="6">
        <f t="shared" si="0"/>
        <v>3.7993332696043894E-2</v>
      </c>
      <c r="C14" s="6">
        <f t="shared" si="1"/>
        <v>2.2995845395005745E-5</v>
      </c>
    </row>
    <row r="15" spans="1:3" x14ac:dyDescent="0.25">
      <c r="A15">
        <v>9</v>
      </c>
      <c r="B15" s="6">
        <f t="shared" si="0"/>
        <v>7.2368252754369282E-3</v>
      </c>
      <c r="C15" s="6">
        <f t="shared" si="1"/>
        <v>7.7623106818584635E-7</v>
      </c>
    </row>
    <row r="16" spans="1:3" x14ac:dyDescent="0.25">
      <c r="A16">
        <v>10</v>
      </c>
      <c r="B16" s="6">
        <f t="shared" si="0"/>
        <v>5.934196725858287E-4</v>
      </c>
      <c r="C16" s="6">
        <f t="shared" si="1"/>
        <v>1.0673177187555386E-8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Bio</vt:lpstr>
      <vt:lpstr>Poss</vt:lpstr>
      <vt:lpstr>Exp</vt:lpstr>
      <vt:lpstr>Hyper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2012-08-17T13:03:43Z</dcterms:created>
  <dcterms:modified xsi:type="dcterms:W3CDTF">2012-10-16T15:51:36Z</dcterms:modified>
</cp:coreProperties>
</file>