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2915" windowHeight="4680"/>
  </bookViews>
  <sheets>
    <sheet name="工作表1" sheetId="1" r:id="rId1"/>
  </sheets>
  <calcPr calcId="145621"/>
</workbook>
</file>

<file path=xl/calcChain.xml><?xml version="1.0" encoding="utf-8"?>
<calcChain xmlns="http://schemas.openxmlformats.org/spreadsheetml/2006/main">
  <c r="D12" i="1" l="1"/>
  <c r="C11" i="1"/>
  <c r="C10" i="1"/>
  <c r="C9" i="1"/>
  <c r="C8" i="1"/>
  <c r="C7" i="1"/>
  <c r="C6" i="1"/>
  <c r="C5" i="1"/>
  <c r="C4" i="1"/>
  <c r="C3" i="1"/>
  <c r="K13" i="1"/>
  <c r="K12" i="1"/>
  <c r="K11" i="1"/>
  <c r="K10" i="1"/>
  <c r="K9" i="1"/>
  <c r="K8" i="1"/>
  <c r="K7" i="1"/>
  <c r="K6" i="1"/>
  <c r="K5" i="1"/>
  <c r="K4" i="1"/>
  <c r="K3" i="1"/>
  <c r="L13" i="1"/>
  <c r="L12" i="1"/>
  <c r="L11" i="1"/>
  <c r="M11" i="1" s="1"/>
  <c r="L10" i="1"/>
  <c r="L9" i="1"/>
  <c r="M9" i="1" s="1"/>
  <c r="L8" i="1"/>
  <c r="M8" i="1" s="1"/>
  <c r="L7" i="1"/>
  <c r="L6" i="1"/>
  <c r="L5" i="1"/>
  <c r="M5" i="1" s="1"/>
  <c r="L4" i="1"/>
  <c r="M4" i="1" s="1"/>
  <c r="L3" i="1"/>
  <c r="M3" i="1" s="1"/>
  <c r="J14" i="1"/>
  <c r="M13" i="1"/>
  <c r="M12" i="1"/>
  <c r="J16" i="1"/>
  <c r="J15" i="1"/>
  <c r="M10" i="1"/>
  <c r="M7" i="1"/>
  <c r="M6" i="1"/>
  <c r="L14" i="1" l="1"/>
  <c r="M14" i="1"/>
  <c r="E5" i="1"/>
  <c r="D11" i="1"/>
  <c r="E11" i="1" s="1"/>
  <c r="D10" i="1"/>
  <c r="E10" i="1" s="1"/>
  <c r="D9" i="1"/>
  <c r="E9" i="1" s="1"/>
  <c r="D8" i="1"/>
  <c r="E8" i="1" s="1"/>
  <c r="D7" i="1"/>
  <c r="E7" i="1" s="1"/>
  <c r="D6" i="1"/>
  <c r="E6" i="1" s="1"/>
  <c r="D5" i="1"/>
  <c r="D4" i="1"/>
  <c r="E4" i="1" s="1"/>
  <c r="D3" i="1"/>
  <c r="B14" i="1"/>
  <c r="B13" i="1"/>
  <c r="B12" i="1"/>
  <c r="E3" i="1" l="1"/>
  <c r="E12" i="1" s="1"/>
</calcChain>
</file>

<file path=xl/sharedStrings.xml><?xml version="1.0" encoding="utf-8"?>
<sst xmlns="http://schemas.openxmlformats.org/spreadsheetml/2006/main" count="14" uniqueCount="8">
  <si>
    <t>z=</t>
    <phoneticPr fontId="1" type="noConversion"/>
  </si>
  <si>
    <t>排序</t>
    <phoneticPr fontId="1" type="noConversion"/>
  </si>
  <si>
    <t>離均差</t>
    <phoneticPr fontId="1" type="noConversion"/>
  </si>
  <si>
    <t>小男生</t>
    <phoneticPr fontId="1" type="noConversion"/>
  </si>
  <si>
    <t>小女生</t>
    <phoneticPr fontId="1" type="noConversion"/>
  </si>
  <si>
    <t>Mean</t>
    <phoneticPr fontId="1" type="noConversion"/>
  </si>
  <si>
    <t>Std</t>
    <phoneticPr fontId="1" type="noConversion"/>
  </si>
  <si>
    <t>Var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</si>
</sst>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6"/>
  <sheetViews>
    <sheetView tabSelected="1" workbookViewId="0">
      <selection activeCell="C6" sqref="C6"/>
    </sheetView>
  </sheetViews>
  <sheetFormatPr defaultRowHeight="16.5" x14ac:dyDescent="0.25"/>
  <cols>
    <col min="1" max="1" width="7.5" bestFit="1" customWidth="1"/>
    <col min="2" max="2" width="3.5" bestFit="1" customWidth="1"/>
    <col min="3" max="3" width="5.125" bestFit="1" customWidth="1"/>
    <col min="4" max="4" width="7.5" bestFit="1" customWidth="1"/>
    <col min="5" max="5" width="3.5" bestFit="1" customWidth="1"/>
    <col min="6" max="6" width="2.375" customWidth="1"/>
    <col min="7" max="7" width="5.5" bestFit="1" customWidth="1"/>
    <col min="9" max="9" width="7.5" bestFit="1" customWidth="1"/>
    <col min="10" max="10" width="8" customWidth="1"/>
    <col min="11" max="11" width="13.5" bestFit="1" customWidth="1"/>
    <col min="12" max="12" width="7.5" bestFit="1" customWidth="1"/>
    <col min="13" max="13" width="4.5" bestFit="1" customWidth="1"/>
    <col min="14" max="14" width="1.5" customWidth="1"/>
    <col min="15" max="15" width="5.5" bestFit="1" customWidth="1"/>
  </cols>
  <sheetData>
    <row r="2" spans="1:15" x14ac:dyDescent="0.25">
      <c r="A2" t="s">
        <v>3</v>
      </c>
      <c r="C2" t="s">
        <v>0</v>
      </c>
      <c r="D2" t="s">
        <v>2</v>
      </c>
      <c r="G2" t="s">
        <v>1</v>
      </c>
      <c r="I2" t="s">
        <v>4</v>
      </c>
      <c r="K2" t="s">
        <v>0</v>
      </c>
      <c r="L2" t="s">
        <v>2</v>
      </c>
      <c r="O2" t="s">
        <v>1</v>
      </c>
    </row>
    <row r="3" spans="1:15" x14ac:dyDescent="0.25">
      <c r="A3">
        <v>1</v>
      </c>
      <c r="B3">
        <v>19</v>
      </c>
      <c r="C3">
        <f t="shared" ref="C3:C11" si="0">STANDARDIZE(B3,17,2)</f>
        <v>1</v>
      </c>
      <c r="D3">
        <f t="shared" ref="D3:D11" si="1">B3-17</f>
        <v>2</v>
      </c>
      <c r="E3">
        <f t="shared" ref="E3:E11" si="2">D3*D3</f>
        <v>4</v>
      </c>
      <c r="G3">
        <v>13</v>
      </c>
      <c r="I3">
        <v>1</v>
      </c>
      <c r="J3">
        <v>17</v>
      </c>
      <c r="K3">
        <f t="shared" ref="K3:K13" si="3">STANDARDIZE(J3,13,3.655285)</f>
        <v>1.0943059159545698</v>
      </c>
      <c r="L3">
        <f t="shared" ref="L3:L13" si="4">J3-13</f>
        <v>4</v>
      </c>
      <c r="M3">
        <f t="shared" ref="M3:M13" si="5">L3*L3</f>
        <v>16</v>
      </c>
      <c r="O3">
        <v>8</v>
      </c>
    </row>
    <row r="4" spans="1:15" x14ac:dyDescent="0.25">
      <c r="A4">
        <v>2</v>
      </c>
      <c r="B4">
        <v>19</v>
      </c>
      <c r="C4">
        <f t="shared" si="0"/>
        <v>1</v>
      </c>
      <c r="D4">
        <f t="shared" si="1"/>
        <v>2</v>
      </c>
      <c r="E4">
        <f t="shared" si="2"/>
        <v>4</v>
      </c>
      <c r="G4">
        <v>15</v>
      </c>
      <c r="I4">
        <v>2</v>
      </c>
      <c r="J4">
        <v>9</v>
      </c>
      <c r="K4">
        <f t="shared" si="3"/>
        <v>-1.0943059159545698</v>
      </c>
      <c r="L4">
        <f t="shared" si="4"/>
        <v>-4</v>
      </c>
      <c r="M4">
        <f t="shared" si="5"/>
        <v>16</v>
      </c>
      <c r="O4">
        <v>9</v>
      </c>
    </row>
    <row r="5" spans="1:15" x14ac:dyDescent="0.25">
      <c r="A5">
        <v>3</v>
      </c>
      <c r="B5">
        <v>16</v>
      </c>
      <c r="C5">
        <f t="shared" si="0"/>
        <v>-0.5</v>
      </c>
      <c r="D5">
        <f t="shared" si="1"/>
        <v>-1</v>
      </c>
      <c r="E5">
        <f t="shared" si="2"/>
        <v>1</v>
      </c>
      <c r="G5">
        <v>16</v>
      </c>
      <c r="I5">
        <v>3</v>
      </c>
      <c r="J5">
        <v>14</v>
      </c>
      <c r="K5">
        <f t="shared" si="3"/>
        <v>0.27357647898864246</v>
      </c>
      <c r="L5">
        <f t="shared" si="4"/>
        <v>1</v>
      </c>
      <c r="M5">
        <f t="shared" si="5"/>
        <v>1</v>
      </c>
      <c r="O5">
        <v>10</v>
      </c>
    </row>
    <row r="6" spans="1:15" x14ac:dyDescent="0.25">
      <c r="A6">
        <v>4</v>
      </c>
      <c r="B6">
        <v>18</v>
      </c>
      <c r="C6">
        <f t="shared" si="0"/>
        <v>0.5</v>
      </c>
      <c r="D6">
        <f t="shared" si="1"/>
        <v>1</v>
      </c>
      <c r="E6">
        <f t="shared" si="2"/>
        <v>1</v>
      </c>
      <c r="G6">
        <v>17</v>
      </c>
      <c r="I6">
        <v>4</v>
      </c>
      <c r="J6">
        <v>11</v>
      </c>
      <c r="K6">
        <f t="shared" si="3"/>
        <v>-0.54715295797728492</v>
      </c>
      <c r="L6">
        <f t="shared" si="4"/>
        <v>-2</v>
      </c>
      <c r="M6">
        <f t="shared" si="5"/>
        <v>4</v>
      </c>
      <c r="O6">
        <v>11</v>
      </c>
    </row>
    <row r="7" spans="1:15" x14ac:dyDescent="0.25">
      <c r="A7">
        <v>5</v>
      </c>
      <c r="B7">
        <v>13</v>
      </c>
      <c r="C7">
        <f t="shared" si="0"/>
        <v>-2</v>
      </c>
      <c r="D7">
        <f t="shared" si="1"/>
        <v>-4</v>
      </c>
      <c r="E7">
        <f t="shared" si="2"/>
        <v>16</v>
      </c>
      <c r="G7" s="1">
        <v>18</v>
      </c>
      <c r="I7">
        <v>5</v>
      </c>
      <c r="J7">
        <v>15</v>
      </c>
      <c r="K7">
        <f t="shared" si="3"/>
        <v>0.54715295797728492</v>
      </c>
      <c r="L7">
        <f t="shared" si="4"/>
        <v>2</v>
      </c>
      <c r="M7">
        <f t="shared" si="5"/>
        <v>4</v>
      </c>
      <c r="O7">
        <v>11</v>
      </c>
    </row>
    <row r="8" spans="1:15" x14ac:dyDescent="0.25">
      <c r="A8">
        <v>6</v>
      </c>
      <c r="B8">
        <v>18</v>
      </c>
      <c r="C8">
        <f t="shared" si="0"/>
        <v>0.5</v>
      </c>
      <c r="D8">
        <f t="shared" si="1"/>
        <v>1</v>
      </c>
      <c r="E8">
        <f t="shared" si="2"/>
        <v>1</v>
      </c>
      <c r="G8">
        <v>18</v>
      </c>
      <c r="I8">
        <v>6</v>
      </c>
      <c r="J8">
        <v>10</v>
      </c>
      <c r="K8">
        <f t="shared" si="3"/>
        <v>-0.82072943696592737</v>
      </c>
      <c r="L8">
        <f t="shared" si="4"/>
        <v>-3</v>
      </c>
      <c r="M8">
        <f t="shared" si="5"/>
        <v>9</v>
      </c>
      <c r="O8">
        <v>14</v>
      </c>
    </row>
    <row r="9" spans="1:15" x14ac:dyDescent="0.25">
      <c r="A9">
        <v>7</v>
      </c>
      <c r="B9">
        <v>17</v>
      </c>
      <c r="C9">
        <f t="shared" si="0"/>
        <v>0</v>
      </c>
      <c r="D9">
        <f t="shared" si="1"/>
        <v>0</v>
      </c>
      <c r="E9">
        <f t="shared" si="2"/>
        <v>0</v>
      </c>
      <c r="G9">
        <v>18</v>
      </c>
      <c r="I9">
        <v>7</v>
      </c>
      <c r="J9">
        <v>17</v>
      </c>
      <c r="K9">
        <f t="shared" si="3"/>
        <v>1.0943059159545698</v>
      </c>
      <c r="L9">
        <f t="shared" si="4"/>
        <v>4</v>
      </c>
      <c r="M9">
        <f t="shared" si="5"/>
        <v>16</v>
      </c>
      <c r="O9">
        <v>14</v>
      </c>
    </row>
    <row r="10" spans="1:15" x14ac:dyDescent="0.25">
      <c r="A10">
        <v>8</v>
      </c>
      <c r="B10">
        <v>18</v>
      </c>
      <c r="C10">
        <f t="shared" si="0"/>
        <v>0.5</v>
      </c>
      <c r="D10">
        <f t="shared" si="1"/>
        <v>1</v>
      </c>
      <c r="E10">
        <f t="shared" si="2"/>
        <v>1</v>
      </c>
      <c r="G10">
        <v>19</v>
      </c>
      <c r="I10">
        <v>8</v>
      </c>
      <c r="J10">
        <v>8</v>
      </c>
      <c r="K10">
        <f t="shared" si="3"/>
        <v>-1.3678823949432124</v>
      </c>
      <c r="L10">
        <f t="shared" si="4"/>
        <v>-5</v>
      </c>
      <c r="M10">
        <f t="shared" si="5"/>
        <v>25</v>
      </c>
      <c r="O10">
        <v>15</v>
      </c>
    </row>
    <row r="11" spans="1:15" x14ac:dyDescent="0.25">
      <c r="A11">
        <v>9</v>
      </c>
      <c r="B11">
        <v>15</v>
      </c>
      <c r="C11">
        <f t="shared" si="0"/>
        <v>-1</v>
      </c>
      <c r="D11">
        <f t="shared" si="1"/>
        <v>-2</v>
      </c>
      <c r="E11">
        <f t="shared" si="2"/>
        <v>4</v>
      </c>
      <c r="G11">
        <v>19</v>
      </c>
      <c r="I11">
        <v>9</v>
      </c>
      <c r="J11">
        <v>17</v>
      </c>
      <c r="K11">
        <f t="shared" si="3"/>
        <v>1.0943059159545698</v>
      </c>
      <c r="L11">
        <f t="shared" si="4"/>
        <v>4</v>
      </c>
      <c r="M11">
        <f t="shared" si="5"/>
        <v>16</v>
      </c>
      <c r="O11">
        <v>17</v>
      </c>
    </row>
    <row r="12" spans="1:15" x14ac:dyDescent="0.25">
      <c r="A12" t="s">
        <v>5</v>
      </c>
      <c r="B12">
        <f>AVERAGE(B3:B11)</f>
        <v>17</v>
      </c>
      <c r="D12">
        <f>SUM(D3:D11)</f>
        <v>0</v>
      </c>
      <c r="E12">
        <f>SUM(E3:E11)</f>
        <v>32</v>
      </c>
      <c r="I12">
        <v>10</v>
      </c>
      <c r="J12">
        <v>11</v>
      </c>
      <c r="K12">
        <f t="shared" si="3"/>
        <v>-0.54715295797728492</v>
      </c>
      <c r="L12">
        <f t="shared" si="4"/>
        <v>-2</v>
      </c>
      <c r="M12">
        <f t="shared" si="5"/>
        <v>4</v>
      </c>
      <c r="O12">
        <v>17</v>
      </c>
    </row>
    <row r="13" spans="1:15" x14ac:dyDescent="0.25">
      <c r="A13" t="s">
        <v>6</v>
      </c>
      <c r="B13">
        <f>_xlfn.STDEV.S(B3:B11)</f>
        <v>2</v>
      </c>
      <c r="I13">
        <v>11</v>
      </c>
      <c r="J13">
        <v>14</v>
      </c>
      <c r="K13">
        <f t="shared" si="3"/>
        <v>0.27357647898864246</v>
      </c>
      <c r="L13">
        <f t="shared" si="4"/>
        <v>1</v>
      </c>
      <c r="M13">
        <f t="shared" si="5"/>
        <v>1</v>
      </c>
      <c r="O13">
        <v>17</v>
      </c>
    </row>
    <row r="14" spans="1:15" x14ac:dyDescent="0.25">
      <c r="A14" t="s">
        <v>7</v>
      </c>
      <c r="B14">
        <f>_xlfn.VAR.S(B3:B11)</f>
        <v>4</v>
      </c>
      <c r="I14" t="s">
        <v>5</v>
      </c>
      <c r="J14">
        <f>AVERAGE(J3:J13)</f>
        <v>13</v>
      </c>
      <c r="L14">
        <f>SUM(L3:L13)</f>
        <v>0</v>
      </c>
      <c r="M14">
        <f>SUM(M3:M13)</f>
        <v>112</v>
      </c>
    </row>
    <row r="15" spans="1:15" x14ac:dyDescent="0.25">
      <c r="I15" t="s">
        <v>6</v>
      </c>
      <c r="J15">
        <f>_xlfn.STDEV.S(J3:J11)</f>
        <v>3.6552853665768854</v>
      </c>
    </row>
    <row r="16" spans="1:15" x14ac:dyDescent="0.25">
      <c r="I16" t="s">
        <v>7</v>
      </c>
      <c r="J16">
        <f>_xlfn.VAR.S(J3:J11)</f>
        <v>13.361111111111114</v>
      </c>
    </row>
  </sheetData>
  <sortState ref="O3:O13">
    <sortCondition ref="O3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Hawjeng</dc:creator>
  <cp:lastModifiedBy>hawjeng</cp:lastModifiedBy>
  <dcterms:created xsi:type="dcterms:W3CDTF">2012-09-08T03:45:49Z</dcterms:created>
  <dcterms:modified xsi:type="dcterms:W3CDTF">2012-10-16T15:48:54Z</dcterms:modified>
</cp:coreProperties>
</file>